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lan. Custos Auditoria (ISS 5%)" sheetId="1" r:id="rId5"/>
    <sheet state="visible" name="Insumos - crachá" sheetId="2" r:id="rId6"/>
  </sheets>
  <definedNames/>
  <calcPr/>
</workbook>
</file>

<file path=xl/sharedStrings.xml><?xml version="1.0" encoding="utf-8"?>
<sst xmlns="http://schemas.openxmlformats.org/spreadsheetml/2006/main" count="340" uniqueCount="181">
  <si>
    <t>PROAD n. 3024/2025</t>
  </si>
  <si>
    <t>Modalidade: Pregão</t>
  </si>
  <si>
    <t xml:space="preserve">OBJETO: Contratação de serviços continuados de auditoria médico-hospitalar e assessoramento técnico, com regime de dedicação exclusiva de mão de obra, para o Programa de Assistência à Saúde TRT5-SAÚDE.
</t>
  </si>
  <si>
    <t>UNIDADE REQUISITANTE: SASS - SECRETARIA DE ASSISTÊNCIA SUPLEMENTAR À SAUDE</t>
  </si>
  <si>
    <t>Salvador,</t>
  </si>
  <si>
    <t>ANEXO III - PLANILHA DE CUSTOS E FORMAÇÃO DE PREÇOS</t>
  </si>
  <si>
    <t>DISCRIMINAÇÃO DOS SERVIÇOS (DADOS REFERENTES À CONTRATAÇÃO)</t>
  </si>
  <si>
    <t>A</t>
  </si>
  <si>
    <t>Data de apresentação da proposta</t>
  </si>
  <si>
    <t>____/___/______</t>
  </si>
  <si>
    <t>B</t>
  </si>
  <si>
    <t>Município / UF</t>
  </si>
  <si>
    <t>Salvador / BA</t>
  </si>
  <si>
    <t>C</t>
  </si>
  <si>
    <t>Ano do Acordo, Convenção ou Dissídio Coletivo</t>
  </si>
  <si>
    <t>D</t>
  </si>
  <si>
    <t>Número de meses de execução contratual:</t>
  </si>
  <si>
    <t>IDENTIFICAÇÃO DO SERVIÇO</t>
  </si>
  <si>
    <t>Descrição / Escala de Trabalho</t>
  </si>
  <si>
    <t>Jornada diária</t>
  </si>
  <si>
    <t>Jornada semanal</t>
  </si>
  <si>
    <t>unidade</t>
  </si>
  <si>
    <t>Qtde. postos</t>
  </si>
  <si>
    <t>Enfermagem em Auditoria  interno/externo 30 horas Semanais</t>
  </si>
  <si>
    <t>6 horas</t>
  </si>
  <si>
    <t>30 horas</t>
  </si>
  <si>
    <t>posto</t>
  </si>
  <si>
    <t>Enfermagem em Auditoria interna 30 horas semanais</t>
  </si>
  <si>
    <t>Auxiliar de Faturamento Faturista Interno 30 horas semanais</t>
  </si>
  <si>
    <t>Médico Auditor  interno/externo 20 horas semanais</t>
  </si>
  <si>
    <t>4 horas</t>
  </si>
  <si>
    <t>20 horas</t>
  </si>
  <si>
    <t>Médico Auditor Consultor Técnico  interno/externo 30 horas semanais</t>
  </si>
  <si>
    <t>Total de postos</t>
  </si>
  <si>
    <t>1. MÓDULOS</t>
  </si>
  <si>
    <t>Mão de Obra Vinculada à Execução Contratual</t>
  </si>
  <si>
    <t>Dados para Composição dos Custos Referentes à Mão de Obra</t>
  </si>
  <si>
    <t>Tipo de serviço</t>
  </si>
  <si>
    <t>Enfermagem Auditoria interno/externo</t>
  </si>
  <si>
    <t>Enfermagem Auditoria interna</t>
  </si>
  <si>
    <t>Auxiliar de Faturamento - Faturista</t>
  </si>
  <si>
    <t>Médico Auditor  interno/externo</t>
  </si>
  <si>
    <t>Médico Auditor Consultor Técnico  interno/externo</t>
  </si>
  <si>
    <t>Classificação Brasileira de Ocupações (CBO)</t>
  </si>
  <si>
    <t>4131-15</t>
  </si>
  <si>
    <t>Salário da Categoria Profissional (Pesquisa de Mercado)</t>
  </si>
  <si>
    <t>Salário Minimo 2026 (utilizado como base cálculo de Insalubridade)</t>
  </si>
  <si>
    <t>Categoria Profissional (Vinculada à Execução Contratual)</t>
  </si>
  <si>
    <t>Enfermeiro</t>
  </si>
  <si>
    <t>Faturista</t>
  </si>
  <si>
    <t>Médico</t>
  </si>
  <si>
    <t>Data-Base da Categoria (dia/Mês)</t>
  </si>
  <si>
    <t>1º de maio</t>
  </si>
  <si>
    <t>Módulo 1 - Composição da Remuneração</t>
  </si>
  <si>
    <t>Composição da Remuneração</t>
  </si>
  <si>
    <t>Percentual</t>
  </si>
  <si>
    <t>Valor (R$)</t>
  </si>
  <si>
    <t>Salário-Base</t>
  </si>
  <si>
    <t>Adicional de Periculosidade</t>
  </si>
  <si>
    <t>Adicional de Insalubridade (sobre SM R$ 1.518,00)</t>
  </si>
  <si>
    <t>Adicional Noturno</t>
  </si>
  <si>
    <t>E</t>
  </si>
  <si>
    <t>Adicional de Hora Noturna Reduzida</t>
  </si>
  <si>
    <t>F</t>
  </si>
  <si>
    <t>Gratificação de Função</t>
  </si>
  <si>
    <t>Total</t>
  </si>
  <si>
    <t>Módulo 2 - Encargos e Benefícios Anuais, Mensais e Diários</t>
  </si>
  <si>
    <t>Submódulo 2.1 - 13º (Décimo Terceiro) Salário, Férias e Adicional de Férias</t>
  </si>
  <si>
    <t>2.1</t>
  </si>
  <si>
    <t>13º (Décimo Terceiro) Salário, Férias e Adicional de Férias</t>
  </si>
  <si>
    <t>Percentual (%)</t>
  </si>
  <si>
    <t>13º (Décimo Terceiro) Salário</t>
  </si>
  <si>
    <t>Férias e Adicional de Férias</t>
  </si>
  <si>
    <t>Submódulo 2.2 - Encargos Previdenciários (GPS), Fundo de Garantia por Tempo de Serviço (FGTS) e Outras Contribuições</t>
  </si>
  <si>
    <t>2.2</t>
  </si>
  <si>
    <t>GPS, FGTS e Outras Contribuições</t>
  </si>
  <si>
    <t>INSS</t>
  </si>
  <si>
    <t>Salário Educação</t>
  </si>
  <si>
    <t>SAT</t>
  </si>
  <si>
    <t>SESC ou SESI</t>
  </si>
  <si>
    <t>SENAI - SENAC</t>
  </si>
  <si>
    <t>SEBRAE</t>
  </si>
  <si>
    <t>G</t>
  </si>
  <si>
    <t>INCRA</t>
  </si>
  <si>
    <t>H</t>
  </si>
  <si>
    <t>FGTS</t>
  </si>
  <si>
    <t xml:space="preserve">Total </t>
  </si>
  <si>
    <t>Submódulo 2.3 - Benefícios Mensais e Diários</t>
  </si>
  <si>
    <t>2.3</t>
  </si>
  <si>
    <t>Benefícios Mensais e Diários</t>
  </si>
  <si>
    <t>Transporte (valor de R$5,90 em Salvador)</t>
  </si>
  <si>
    <t>Auxílio Alimentação (jornada não excede 6 horas não tem direito)</t>
  </si>
  <si>
    <t>Assistência Médica</t>
  </si>
  <si>
    <t>Seguro de vida</t>
  </si>
  <si>
    <t>Quadro-Resumo do Módulo 2 - Encargos e Benefícios Anuais, Mensais e Diários</t>
  </si>
  <si>
    <t>Encargos e Benefícios Anuais, Mensais e Diários</t>
  </si>
  <si>
    <t>Módulo 3 - Provisão para Rescisão</t>
  </si>
  <si>
    <t>Provisão para Rescisão</t>
  </si>
  <si>
    <t>Aviso Prévio Indenizado</t>
  </si>
  <si>
    <t>Incidência do FGTS sobre o Aviso Prévio Indenizado</t>
  </si>
  <si>
    <t>Multa do FGTS sobre o Aviso Prévio Indenizado</t>
  </si>
  <si>
    <t>Aviso Prévio Trabalhado</t>
  </si>
  <si>
    <t>Incidência dos Encargos do Submódulo 2.2 sobre o Aviso Prévio Trabalhado</t>
  </si>
  <si>
    <t>Multa do FGTS sobre o Aviso Prévio Trabalhado</t>
  </si>
  <si>
    <t>Módulo 4 - Custo de Reposição do Profissional Ausente</t>
  </si>
  <si>
    <t>Submódulo 4.1 - Ausências Legais</t>
  </si>
  <si>
    <t>4.1</t>
  </si>
  <si>
    <t>Ausências Legais</t>
  </si>
  <si>
    <t>Observações</t>
  </si>
  <si>
    <t>Substituto na Cobertura de Férias</t>
  </si>
  <si>
    <t>Substituto na Cobertura de Ausências Legais</t>
  </si>
  <si>
    <t>estimado 1 dia/ano</t>
  </si>
  <si>
    <t>Substituto na Cobertura de Licença-Paternidade</t>
  </si>
  <si>
    <t>incidência ocorrência 1,5%</t>
  </si>
  <si>
    <t>Substituto na Cobertura de afastamento por doença</t>
  </si>
  <si>
    <t>incidência ocorrência 40%</t>
  </si>
  <si>
    <t>Substituto na Cobertura de ausência acidente de trabalho</t>
  </si>
  <si>
    <t>incidência ocorrência  8%</t>
  </si>
  <si>
    <t>Incidência dos Encargos do Submódulo 2.2 sobre as Ausências Legais</t>
  </si>
  <si>
    <t>Submódulo 4.1.1 - Afastamento Maternidade (120 dias)</t>
  </si>
  <si>
    <t>4.1.1</t>
  </si>
  <si>
    <t>Substituto na cobertura de afastamento maternidade</t>
  </si>
  <si>
    <t>Férias acrescidas de 1/3 pagas ao substituto pelos dias de reposição</t>
  </si>
  <si>
    <t>Incidência dos Encargos do Submódulo 2.2 sobre as Férias acrescidas de 1/3 pagas ao substituto pelos 120 dias de reposição</t>
  </si>
  <si>
    <t>Incidência do FGTS sobre a Remuneração e o 13º salário proporcional aos 120 dias de Reposição</t>
  </si>
  <si>
    <t>Submódulo 4.2 - Substituto na Intrajornada</t>
  </si>
  <si>
    <t>4.2</t>
  </si>
  <si>
    <t>Intrajornada</t>
  </si>
  <si>
    <t>Substituto na cobertura de intervalo para repouso e alimentação</t>
  </si>
  <si>
    <t>Quadro-Resumo do Módulo 4 - Custo de Reposição do Profissional Ausente</t>
  </si>
  <si>
    <t>Custo de Reposição do Profissional Ausente</t>
  </si>
  <si>
    <t>Afastamento Maternidade (120 dias)</t>
  </si>
  <si>
    <t>Módulo 5 - Insumos Diversos</t>
  </si>
  <si>
    <t>Insumos Diversos</t>
  </si>
  <si>
    <t>Uniformes</t>
  </si>
  <si>
    <t>Materiais e equipamentos</t>
  </si>
  <si>
    <t>Crachá</t>
  </si>
  <si>
    <t>Módulo 6 - Custos Indiretos, Tributos e Lucro (Regime Tributário considerado na estimativa: Lucro Real)</t>
  </si>
  <si>
    <t>Custos Indiretos, Tributos e Lucro</t>
  </si>
  <si>
    <t>Custos Indiretos</t>
  </si>
  <si>
    <t>Lucro</t>
  </si>
  <si>
    <t>Tributos</t>
  </si>
  <si>
    <t>C.1. Tributos Federais (PIS/COFINS): BASE DE CÁLCULO</t>
  </si>
  <si>
    <t>C.1.-A PIS</t>
  </si>
  <si>
    <t>C.1.-B COFINS</t>
  </si>
  <si>
    <t>C.2. Tributos Estaduais (ICMS - inaplicável)</t>
  </si>
  <si>
    <t>C.3. Tributos Municipais (ISS)</t>
  </si>
  <si>
    <t>2. QUADRO-RESUMO DO CUSTO POR EMPREGADO</t>
  </si>
  <si>
    <t>Mão de Obra Vinculada à Execução Contratual (Valor por Empregado)</t>
  </si>
  <si>
    <t>Subtotal (A + B +C+ D+E)</t>
  </si>
  <si>
    <t>Módulo 6 – Custos Indiretos, Tributos e Lucro</t>
  </si>
  <si>
    <t xml:space="preserve">Valor Total por Empregado </t>
  </si>
  <si>
    <t>3. QUADRO-RESUMO DO VALOR MENSAL DOS SERVIÇOS</t>
  </si>
  <si>
    <t>Tipo do Serviço (A)</t>
  </si>
  <si>
    <t>Valor Proposto por Posto (A)</t>
  </si>
  <si>
    <t>Quantidade de posto/profissional (B)</t>
  </si>
  <si>
    <t>Valor mensal do serviço (A) x (B) = (C)</t>
  </si>
  <si>
    <t>Valor anual do serviço  
(C) x 12 meses</t>
  </si>
  <si>
    <t>Valor para contratação 5 (cinco) anos</t>
  </si>
  <si>
    <t>TOTAIS</t>
  </si>
  <si>
    <t>4. QUADRO DEMONSTRATIVO DO VALOR GLOBAL DA PROPOSTA</t>
  </si>
  <si>
    <t>VALOR GLOBAL DA PROPOSTA</t>
  </si>
  <si>
    <t>Valor mensal do serviço</t>
  </si>
  <si>
    <t>Valor anual do serviço</t>
  </si>
  <si>
    <t>Em, 18 de junho de 2026</t>
  </si>
  <si>
    <t xml:space="preserve">André Liberato de Matos Reis
</t>
  </si>
  <si>
    <t>Durval Padilha Pinto Neto</t>
  </si>
  <si>
    <t>Sadinoel Pereira de Souza</t>
  </si>
  <si>
    <t>Integrante Requisitante</t>
  </si>
  <si>
    <t>Integrante Técnico</t>
  </si>
  <si>
    <t>Integrante Administrativo</t>
  </si>
  <si>
    <t>DETALHAMENTO DOS INSUMOS DO MÓDULO 5</t>
  </si>
  <si>
    <t>Crachá: custo a ser EXCLUÍDO após os primeiros 12 meses de contrato</t>
  </si>
  <si>
    <t>Aplica-se a TODOS OS CARGOS</t>
  </si>
  <si>
    <t>Item</t>
  </si>
  <si>
    <t>Descrição</t>
  </si>
  <si>
    <t>Unid.</t>
  </si>
  <si>
    <t>Qtde. Vig.</t>
  </si>
  <si>
    <t>Valor Unit.</t>
  </si>
  <si>
    <t>Valor Anual</t>
  </si>
  <si>
    <t>Custo mensal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</si>
</sst>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9">
    <numFmt numFmtId="164" formatCode="_-* #,##0.00_-;\-* #,##0.00_-;_-* \-??_-;_-@"/>
    <numFmt numFmtId="165" formatCode="[$-416]d/m/yyyy"/>
    <numFmt numFmtId="166" formatCode="#,##0_ ;\-#,##0\ "/>
    <numFmt numFmtId="167" formatCode="yyyy-m"/>
    <numFmt numFmtId="168" formatCode="_-* #,##0.0000_-;\-* #,##0.0000_-;_-* \-??_-;_-@"/>
    <numFmt numFmtId="169" formatCode="_-* #,##0.00_-;\-* #,##0.00_-;_-* \-??.0_-;_-@"/>
    <numFmt numFmtId="170" formatCode="_-&quot;R$ &quot;* #,##0.00_-;&quot;-R$ &quot;* #,##0.00_-;_-&quot;R$ &quot;* \-??_-;_-@"/>
    <numFmt numFmtId="171" formatCode="[$R$ -416]#,##0.00"/>
    <numFmt numFmtId="172" formatCode="_-* #,##0.00_-;\-* #,##0.00_-;_-* &quot;-&quot;??_-;_-@"/>
  </numFmts>
  <fonts count="8">
    <font>
      <sz val="11.0"/>
      <color rgb="FF000000"/>
      <name val="Calibri"/>
      <scheme val="minor"/>
    </font>
    <font>
      <sz val="11.0"/>
      <color theme="1"/>
      <name val="Calibri"/>
    </font>
    <font>
      <b/>
      <sz val="11.0"/>
      <color theme="1"/>
      <name val="Calibri"/>
    </font>
    <font/>
    <font>
      <sz val="12.0"/>
      <color rgb="FF000000"/>
      <name val="Calibri"/>
    </font>
    <font>
      <sz val="11.0"/>
      <color rgb="FF000000"/>
      <name val="Calibri"/>
    </font>
    <font>
      <b/>
      <sz val="12.0"/>
      <color theme="1"/>
      <name val="Calibri"/>
    </font>
    <font>
      <sz val="12.0"/>
      <color theme="1"/>
      <name val="Calibri"/>
    </font>
  </fonts>
  <fills count="9">
    <fill>
      <patternFill patternType="none"/>
    </fill>
    <fill>
      <patternFill patternType="lightGray"/>
    </fill>
    <fill>
      <patternFill patternType="solid">
        <fgColor rgb="FFBFBFBF"/>
        <bgColor rgb="FFBFBFBF"/>
      </patternFill>
    </fill>
    <fill>
      <patternFill patternType="solid">
        <fgColor rgb="FF9DC3E6"/>
        <bgColor rgb="FF9DC3E6"/>
      </patternFill>
    </fill>
    <fill>
      <patternFill patternType="solid">
        <fgColor theme="0"/>
        <bgColor theme="0"/>
      </patternFill>
    </fill>
    <fill>
      <patternFill patternType="solid">
        <fgColor rgb="FFDEEBF7"/>
        <bgColor rgb="FFDEEBF7"/>
      </patternFill>
    </fill>
    <fill>
      <patternFill patternType="solid">
        <fgColor rgb="FFCCCCCC"/>
        <bgColor rgb="FFCCCCCC"/>
      </patternFill>
    </fill>
    <fill>
      <patternFill patternType="solid">
        <fgColor rgb="FFC9DAF8"/>
        <bgColor rgb="FFC9DAF8"/>
      </patternFill>
    </fill>
    <fill>
      <patternFill patternType="solid">
        <fgColor rgb="FFD9D9D9"/>
        <bgColor rgb="FFD9D9D9"/>
      </patternFill>
    </fill>
  </fills>
  <borders count="13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hair">
        <color rgb="FF000000"/>
      </left>
      <bottom style="hair">
        <color rgb="FF000000"/>
      </bottom>
    </border>
    <border>
      <bottom style="hair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/>
      <top/>
      <bottom/>
    </border>
    <border>
      <top/>
      <bottom/>
    </border>
    <border>
      <left/>
      <right/>
      <top/>
      <bottom/>
    </border>
  </borders>
  <cellStyleXfs count="1">
    <xf borderId="0" fillId="0" fontId="0" numFmtId="0" applyAlignment="1" applyFont="1"/>
  </cellStyleXfs>
  <cellXfs count="135">
    <xf borderId="0" fillId="0" fontId="0" numFmtId="0" xfId="0" applyAlignment="1" applyFont="1">
      <alignment readingOrder="0" shrinkToFit="0" vertical="bottom" wrapText="0"/>
    </xf>
    <xf borderId="0" fillId="0" fontId="1" numFmtId="164" xfId="0" applyFont="1" applyNumberFormat="1"/>
    <xf borderId="0" fillId="0" fontId="1" numFmtId="0" xfId="0" applyAlignment="1" applyFont="1">
      <alignment readingOrder="0"/>
    </xf>
    <xf borderId="0" fillId="0" fontId="1" numFmtId="0" xfId="0" applyFont="1"/>
    <xf borderId="0" fillId="0" fontId="1" numFmtId="0" xfId="0" applyAlignment="1" applyFont="1">
      <alignment readingOrder="0" shrinkToFit="0" wrapText="1"/>
    </xf>
    <xf borderId="0" fillId="0" fontId="1" numFmtId="0" xfId="0" applyAlignment="1" applyFont="1">
      <alignment horizontal="right"/>
    </xf>
    <xf borderId="0" fillId="0" fontId="1" numFmtId="165" xfId="0" applyAlignment="1" applyFont="1" applyNumberFormat="1">
      <alignment horizontal="left"/>
    </xf>
    <xf borderId="0" fillId="0" fontId="2" numFmtId="0" xfId="0" applyAlignment="1" applyFont="1">
      <alignment horizontal="center" readingOrder="0" shrinkToFit="0" vertical="center" wrapText="1"/>
    </xf>
    <xf borderId="0" fillId="0" fontId="2" numFmtId="0" xfId="0" applyAlignment="1" applyFont="1">
      <alignment horizontal="center" vertical="center"/>
    </xf>
    <xf borderId="1" fillId="0" fontId="1" numFmtId="0" xfId="0" applyAlignment="1" applyBorder="1" applyFont="1">
      <alignment horizontal="center" shrinkToFit="0" vertical="center" wrapText="1"/>
    </xf>
    <xf borderId="1" fillId="0" fontId="1" numFmtId="0" xfId="0" applyAlignment="1" applyBorder="1" applyFont="1">
      <alignment horizontal="left" shrinkToFit="0" vertical="center" wrapText="1"/>
    </xf>
    <xf borderId="1" fillId="0" fontId="1" numFmtId="0" xfId="0" applyAlignment="1" applyBorder="1" applyFont="1">
      <alignment horizontal="center" readingOrder="0" shrinkToFit="0" vertical="center" wrapText="1"/>
    </xf>
    <xf borderId="1" fillId="0" fontId="1" numFmtId="0" xfId="0" applyAlignment="1" applyBorder="1" applyFont="1">
      <alignment shrinkToFit="0" vertical="center" wrapText="1"/>
    </xf>
    <xf borderId="1" fillId="0" fontId="1" numFmtId="164" xfId="0" applyAlignment="1" applyBorder="1" applyFont="1" applyNumberFormat="1">
      <alignment horizontal="center" shrinkToFit="0" vertical="center" wrapText="1"/>
    </xf>
    <xf borderId="1" fillId="0" fontId="2" numFmtId="0" xfId="0" applyAlignment="1" applyBorder="1" applyFont="1">
      <alignment horizontal="center" shrinkToFit="0" vertical="center" wrapText="1"/>
    </xf>
    <xf borderId="1" fillId="0" fontId="1" numFmtId="166" xfId="0" applyAlignment="1" applyBorder="1" applyFont="1" applyNumberFormat="1">
      <alignment horizontal="center" readingOrder="0" shrinkToFit="0" vertical="center" wrapText="1"/>
    </xf>
    <xf borderId="2" fillId="0" fontId="2" numFmtId="0" xfId="0" applyAlignment="1" applyBorder="1" applyFont="1">
      <alignment horizontal="center" shrinkToFit="0" vertical="center" wrapText="1"/>
    </xf>
    <xf borderId="3" fillId="0" fontId="3" numFmtId="0" xfId="0" applyBorder="1" applyFont="1"/>
    <xf borderId="4" fillId="0" fontId="3" numFmtId="0" xfId="0" applyBorder="1" applyFont="1"/>
    <xf borderId="1" fillId="0" fontId="2" numFmtId="0" xfId="0" applyAlignment="1" applyBorder="1" applyFont="1">
      <alignment horizontal="center" readingOrder="0" shrinkToFit="0" vertical="center" wrapText="1"/>
    </xf>
    <xf borderId="4" fillId="0" fontId="2" numFmtId="0" xfId="0" applyAlignment="1" applyBorder="1" applyFont="1">
      <alignment horizontal="center" readingOrder="0" shrinkToFit="0" vertical="center" wrapText="1"/>
    </xf>
    <xf borderId="2" fillId="0" fontId="1" numFmtId="0" xfId="0" applyAlignment="1" applyBorder="1" applyFont="1">
      <alignment readingOrder="0" shrinkToFit="0" vertical="center" wrapText="0"/>
    </xf>
    <xf borderId="3" fillId="0" fontId="1" numFmtId="0" xfId="0" applyAlignment="1" applyBorder="1" applyFont="1">
      <alignment readingOrder="0" shrinkToFit="0" vertical="center" wrapText="1"/>
    </xf>
    <xf borderId="4" fillId="0" fontId="1" numFmtId="0" xfId="0" applyAlignment="1" applyBorder="1" applyFont="1">
      <alignment readingOrder="0" shrinkToFit="0" vertical="center" wrapText="1"/>
    </xf>
    <xf borderId="1" fillId="0" fontId="1" numFmtId="0" xfId="0" applyAlignment="1" applyBorder="1" applyFont="1">
      <alignment horizontal="center" readingOrder="0" vertical="center"/>
    </xf>
    <xf borderId="4" fillId="0" fontId="1" numFmtId="0" xfId="0" applyAlignment="1" applyBorder="1" applyFont="1">
      <alignment horizontal="center" readingOrder="0" vertical="center"/>
    </xf>
    <xf borderId="3" fillId="0" fontId="1" numFmtId="0" xfId="0" applyAlignment="1" applyBorder="1" applyFont="1">
      <alignment readingOrder="0" shrinkToFit="0" vertical="center" wrapText="0"/>
    </xf>
    <xf borderId="4" fillId="0" fontId="1" numFmtId="0" xfId="0" applyAlignment="1" applyBorder="1" applyFont="1">
      <alignment readingOrder="0" shrinkToFit="0" vertical="center" wrapText="0"/>
    </xf>
    <xf borderId="0" fillId="0" fontId="1" numFmtId="0" xfId="0" applyAlignment="1" applyFont="1">
      <alignment horizontal="center" shrinkToFit="0" vertical="center" wrapText="1"/>
    </xf>
    <xf borderId="0" fillId="0" fontId="1" numFmtId="10" xfId="0" applyAlignment="1" applyFont="1" applyNumberFormat="1">
      <alignment shrinkToFit="0" vertical="center" wrapText="1"/>
    </xf>
    <xf borderId="0" fillId="0" fontId="1" numFmtId="10" xfId="0" applyAlignment="1" applyFont="1" applyNumberFormat="1">
      <alignment horizontal="center" vertical="center"/>
    </xf>
    <xf borderId="0" fillId="0" fontId="1" numFmtId="0" xfId="0" applyAlignment="1" applyFont="1">
      <alignment horizontal="center" readingOrder="0" vertical="center"/>
    </xf>
    <xf borderId="0" fillId="0" fontId="1" numFmtId="0" xfId="0" applyAlignment="1" applyFont="1">
      <alignment horizontal="left" readingOrder="0" shrinkToFit="0" vertical="center" wrapText="1"/>
    </xf>
    <xf borderId="5" fillId="0" fontId="1" numFmtId="0" xfId="0" applyAlignment="1" applyBorder="1" applyFont="1">
      <alignment horizontal="center" shrinkToFit="0" vertical="center" wrapText="1"/>
    </xf>
    <xf borderId="6" fillId="0" fontId="1" numFmtId="10" xfId="0" applyAlignment="1" applyBorder="1" applyFont="1" applyNumberFormat="1">
      <alignment horizontal="left" shrinkToFit="0" vertical="center" wrapText="1"/>
    </xf>
    <xf borderId="6" fillId="0" fontId="3" numFmtId="0" xfId="0" applyBorder="1" applyFont="1"/>
    <xf borderId="0" fillId="0" fontId="2" numFmtId="0" xfId="0" applyAlignment="1" applyFont="1">
      <alignment horizontal="right" vertical="center"/>
    </xf>
    <xf borderId="0" fillId="0" fontId="1" numFmtId="166" xfId="0" applyAlignment="1" applyFont="1" applyNumberFormat="1">
      <alignment horizontal="center" shrinkToFit="0" vertical="center" wrapText="1"/>
    </xf>
    <xf borderId="0" fillId="0" fontId="1" numFmtId="10" xfId="0" applyAlignment="1" applyFont="1" applyNumberFormat="1">
      <alignment horizontal="left" vertical="center"/>
    </xf>
    <xf borderId="0" fillId="0" fontId="2" numFmtId="10" xfId="0" applyAlignment="1" applyFont="1" applyNumberFormat="1">
      <alignment horizontal="left" vertical="center"/>
    </xf>
    <xf borderId="2" fillId="2" fontId="2" numFmtId="0" xfId="0" applyAlignment="1" applyBorder="1" applyFill="1" applyFont="1">
      <alignment horizontal="center" vertical="center"/>
    </xf>
    <xf borderId="2" fillId="0" fontId="2" numFmtId="0" xfId="0" applyAlignment="1" applyBorder="1" applyFont="1">
      <alignment horizontal="center" vertical="center"/>
    </xf>
    <xf borderId="2" fillId="0" fontId="1" numFmtId="0" xfId="0" applyAlignment="1" applyBorder="1" applyFont="1">
      <alignment shrinkToFit="0" vertical="center" wrapText="1"/>
    </xf>
    <xf borderId="1" fillId="0" fontId="1" numFmtId="167" xfId="0" applyAlignment="1" applyBorder="1" applyFont="1" applyNumberFormat="1">
      <alignment horizontal="center" readingOrder="0" shrinkToFit="0" vertical="center" wrapText="1"/>
    </xf>
    <xf borderId="1" fillId="0" fontId="1" numFmtId="164" xfId="0" applyAlignment="1" applyBorder="1" applyFont="1" applyNumberFormat="1">
      <alignment horizontal="center" readingOrder="0" shrinkToFit="0" vertical="center" wrapText="1"/>
    </xf>
    <xf borderId="2" fillId="0" fontId="1" numFmtId="0" xfId="0" applyAlignment="1" applyBorder="1" applyFont="1">
      <alignment readingOrder="0" shrinkToFit="0" vertical="center" wrapText="1"/>
    </xf>
    <xf borderId="0" fillId="0" fontId="1" numFmtId="0" xfId="0" applyAlignment="1" applyFont="1">
      <alignment shrinkToFit="0" vertical="center" wrapText="1"/>
    </xf>
    <xf borderId="0" fillId="0" fontId="1" numFmtId="164" xfId="0" applyAlignment="1" applyFont="1" applyNumberFormat="1">
      <alignment horizontal="center" shrinkToFit="0" vertical="center" wrapText="1"/>
    </xf>
    <xf borderId="2" fillId="3" fontId="2" numFmtId="0" xfId="0" applyAlignment="1" applyBorder="1" applyFill="1" applyFont="1">
      <alignment horizontal="center" vertical="center"/>
    </xf>
    <xf borderId="2" fillId="4" fontId="1" numFmtId="0" xfId="0" applyAlignment="1" applyBorder="1" applyFill="1" applyFont="1">
      <alignment shrinkToFit="0" vertical="center" wrapText="1"/>
    </xf>
    <xf borderId="1" fillId="4" fontId="1" numFmtId="0" xfId="0" applyAlignment="1" applyBorder="1" applyFont="1">
      <alignment shrinkToFit="0" vertical="center" wrapText="1"/>
    </xf>
    <xf borderId="1" fillId="4" fontId="1" numFmtId="164" xfId="0" applyAlignment="1" applyBorder="1" applyFont="1" applyNumberFormat="1">
      <alignment horizontal="center" shrinkToFit="0" vertical="center" wrapText="1"/>
    </xf>
    <xf borderId="1" fillId="0" fontId="1" numFmtId="9" xfId="0" applyAlignment="1" applyBorder="1" applyFont="1" applyNumberFormat="1">
      <alignment horizontal="center" readingOrder="0" shrinkToFit="0" vertical="center" wrapText="1"/>
    </xf>
    <xf borderId="2" fillId="2" fontId="2" numFmtId="0" xfId="0" applyAlignment="1" applyBorder="1" applyFont="1">
      <alignment horizontal="center" shrinkToFit="0" vertical="center" wrapText="1"/>
    </xf>
    <xf borderId="1" fillId="2" fontId="2" numFmtId="164" xfId="0" applyAlignment="1" applyBorder="1" applyFont="1" applyNumberFormat="1">
      <alignment horizontal="center" shrinkToFit="0" vertical="center" wrapText="1"/>
    </xf>
    <xf borderId="0" fillId="0" fontId="2" numFmtId="0" xfId="0" applyAlignment="1" applyFont="1">
      <alignment vertical="center"/>
    </xf>
    <xf borderId="2" fillId="5" fontId="2" numFmtId="0" xfId="0" applyAlignment="1" applyBorder="1" applyFill="1" applyFont="1">
      <alignment horizontal="center" vertical="center"/>
    </xf>
    <xf borderId="1" fillId="0" fontId="2" numFmtId="10" xfId="0" applyAlignment="1" applyBorder="1" applyFont="1" applyNumberFormat="1">
      <alignment horizontal="center" shrinkToFit="0" vertical="center" wrapText="1"/>
    </xf>
    <xf borderId="1" fillId="0" fontId="1" numFmtId="10" xfId="0" applyAlignment="1" applyBorder="1" applyFont="1" applyNumberFormat="1">
      <alignment horizontal="center" readingOrder="0" shrinkToFit="0" vertical="center" wrapText="1"/>
    </xf>
    <xf borderId="0" fillId="0" fontId="1" numFmtId="0" xfId="0" applyAlignment="1" applyFont="1">
      <alignment horizontal="center"/>
    </xf>
    <xf borderId="2" fillId="5" fontId="2" numFmtId="0" xfId="0" applyAlignment="1" applyBorder="1" applyFont="1">
      <alignment horizontal="center" shrinkToFit="0" vertical="center" wrapText="1"/>
    </xf>
    <xf borderId="1" fillId="0" fontId="1" numFmtId="10" xfId="0" applyAlignment="1" applyBorder="1" applyFont="1" applyNumberFormat="1">
      <alignment horizontal="center" shrinkToFit="0" vertical="center" wrapText="1"/>
    </xf>
    <xf borderId="1" fillId="4" fontId="1" numFmtId="0" xfId="0" applyAlignment="1" applyBorder="1" applyFont="1">
      <alignment horizontal="center" shrinkToFit="0" vertical="center" wrapText="1"/>
    </xf>
    <xf borderId="1" fillId="4" fontId="1" numFmtId="10" xfId="0" applyAlignment="1" applyBorder="1" applyFont="1" applyNumberFormat="1">
      <alignment horizontal="center" shrinkToFit="0" vertical="center" wrapText="1"/>
    </xf>
    <xf borderId="1" fillId="2" fontId="2" numFmtId="10" xfId="0" applyAlignment="1" applyBorder="1" applyFont="1" applyNumberFormat="1">
      <alignment horizontal="center" shrinkToFit="0" vertical="center" wrapText="1"/>
    </xf>
    <xf borderId="0" fillId="0" fontId="1" numFmtId="0" xfId="0" applyAlignment="1" applyFont="1">
      <alignment horizontal="center" vertical="center"/>
    </xf>
    <xf borderId="0" fillId="0" fontId="1" numFmtId="0" xfId="0" applyAlignment="1" applyFont="1">
      <alignment vertical="center"/>
    </xf>
    <xf borderId="0" fillId="0" fontId="1" numFmtId="4" xfId="0" applyAlignment="1" applyFont="1" applyNumberFormat="1">
      <alignment horizontal="center" vertical="center"/>
    </xf>
    <xf borderId="2" fillId="0" fontId="1" numFmtId="0" xfId="0" applyAlignment="1" applyBorder="1" applyFont="1">
      <alignment horizontal="left" shrinkToFit="0" vertical="center" wrapText="1"/>
    </xf>
    <xf borderId="2" fillId="0" fontId="1" numFmtId="0" xfId="0" applyAlignment="1" applyBorder="1" applyFont="1">
      <alignment horizontal="left" readingOrder="0" shrinkToFit="0" vertical="center" wrapText="1"/>
    </xf>
    <xf borderId="0" fillId="0" fontId="2" numFmtId="0" xfId="0" applyFont="1"/>
    <xf borderId="1" fillId="0" fontId="1" numFmtId="0" xfId="0" applyAlignment="1" applyBorder="1" applyFont="1">
      <alignment readingOrder="0" shrinkToFit="0" vertical="center" wrapText="1"/>
    </xf>
    <xf borderId="1" fillId="2" fontId="1" numFmtId="0" xfId="0" applyAlignment="1" applyBorder="1" applyFont="1">
      <alignment horizontal="center" readingOrder="0" shrinkToFit="0" vertical="center" wrapText="1"/>
    </xf>
    <xf borderId="2" fillId="2" fontId="1" numFmtId="0" xfId="0" applyAlignment="1" applyBorder="1" applyFont="1">
      <alignment shrinkToFit="0" vertical="center" wrapText="1"/>
    </xf>
    <xf borderId="1" fillId="2" fontId="1" numFmtId="164" xfId="0" applyAlignment="1" applyBorder="1" applyFont="1" applyNumberFormat="1">
      <alignment horizontal="center" shrinkToFit="0" vertical="center" wrapText="1"/>
    </xf>
    <xf borderId="7" fillId="5" fontId="2" numFmtId="0" xfId="0" applyBorder="1" applyFont="1"/>
    <xf borderId="3" fillId="5" fontId="1" numFmtId="0" xfId="0" applyBorder="1" applyFont="1"/>
    <xf borderId="3" fillId="5" fontId="2" numFmtId="0" xfId="0" applyBorder="1" applyFont="1"/>
    <xf borderId="1" fillId="0" fontId="2" numFmtId="0" xfId="0" applyAlignment="1" applyBorder="1" applyFont="1">
      <alignment horizontal="center" shrinkToFit="0" vertical="bottom" wrapText="1"/>
    </xf>
    <xf borderId="1" fillId="0" fontId="2" numFmtId="0" xfId="0" applyAlignment="1" applyBorder="1" applyFont="1">
      <alignment vertical="bottom"/>
    </xf>
    <xf borderId="1" fillId="0" fontId="2" numFmtId="164" xfId="0" applyAlignment="1" applyBorder="1" applyFont="1" applyNumberFormat="1">
      <alignment horizontal="center" shrinkToFit="0" vertical="bottom" wrapText="1"/>
    </xf>
    <xf borderId="1" fillId="0" fontId="1" numFmtId="0" xfId="0" applyAlignment="1" applyBorder="1" applyFont="1">
      <alignment horizontal="center" shrinkToFit="0" vertical="bottom" wrapText="1"/>
    </xf>
    <xf borderId="1" fillId="0" fontId="1" numFmtId="0" xfId="0" applyAlignment="1" applyBorder="1" applyFont="1">
      <alignment shrinkToFit="0" vertical="bottom" wrapText="1"/>
    </xf>
    <xf borderId="1" fillId="0" fontId="1" numFmtId="10" xfId="0" applyAlignment="1" applyBorder="1" applyFont="1" applyNumberFormat="1">
      <alignment horizontal="center" shrinkToFit="0" vertical="bottom" wrapText="1"/>
    </xf>
    <xf borderId="1" fillId="0" fontId="1" numFmtId="164" xfId="0" applyAlignment="1" applyBorder="1" applyFont="1" applyNumberFormat="1">
      <alignment horizontal="center" shrinkToFit="0" vertical="bottom" wrapText="1"/>
    </xf>
    <xf borderId="1" fillId="0" fontId="2" numFmtId="10" xfId="0" applyAlignment="1" applyBorder="1" applyFont="1" applyNumberFormat="1">
      <alignment horizontal="center" shrinkToFit="0" vertical="bottom" wrapText="1"/>
    </xf>
    <xf borderId="1" fillId="0" fontId="1" numFmtId="0" xfId="0" applyAlignment="1" applyBorder="1" applyFont="1">
      <alignment vertical="bottom"/>
    </xf>
    <xf borderId="2" fillId="5" fontId="2" numFmtId="0" xfId="0" applyAlignment="1" applyBorder="1" applyFont="1">
      <alignment horizontal="center" readingOrder="0" vertical="center"/>
    </xf>
    <xf borderId="1" fillId="4" fontId="2" numFmtId="0" xfId="0" applyAlignment="1" applyBorder="1" applyFont="1">
      <alignment horizontal="center" shrinkToFit="0" vertical="center" wrapText="1"/>
    </xf>
    <xf borderId="2" fillId="4" fontId="2" numFmtId="0" xfId="0" applyAlignment="1" applyBorder="1" applyFont="1">
      <alignment horizontal="center" shrinkToFit="0" vertical="center" wrapText="1"/>
    </xf>
    <xf borderId="2" fillId="0" fontId="1" numFmtId="0" xfId="0" applyAlignment="1" applyBorder="1" applyFont="1">
      <alignment horizontal="center" readingOrder="0" shrinkToFit="0" vertical="center" wrapText="1"/>
    </xf>
    <xf borderId="4" fillId="0" fontId="1" numFmtId="0" xfId="0" applyAlignment="1" applyBorder="1" applyFont="1">
      <alignment shrinkToFit="0" vertical="center" wrapText="1"/>
    </xf>
    <xf borderId="4" fillId="0" fontId="1" numFmtId="164" xfId="0" applyAlignment="1" applyBorder="1" applyFont="1" applyNumberFormat="1">
      <alignment horizontal="center" shrinkToFit="0" vertical="center" wrapText="1"/>
    </xf>
    <xf borderId="8" fillId="0" fontId="1" numFmtId="0" xfId="0" applyAlignment="1" applyBorder="1" applyFont="1">
      <alignment readingOrder="0" shrinkToFit="0" vertical="center" wrapText="1"/>
    </xf>
    <xf borderId="9" fillId="0" fontId="1" numFmtId="0" xfId="0" applyAlignment="1" applyBorder="1" applyFont="1">
      <alignment readingOrder="0" shrinkToFit="0" vertical="center" wrapText="1"/>
    </xf>
    <xf borderId="0" fillId="0" fontId="1" numFmtId="2" xfId="0" applyAlignment="1" applyFont="1" applyNumberFormat="1">
      <alignment horizontal="center" vertical="center"/>
    </xf>
    <xf borderId="2" fillId="3" fontId="2" numFmtId="0" xfId="0" applyAlignment="1" applyBorder="1" applyFont="1">
      <alignment horizontal="center" readingOrder="0" vertical="center"/>
    </xf>
    <xf borderId="1" fillId="0" fontId="2" numFmtId="0" xfId="0" applyAlignment="1" applyBorder="1" applyFont="1">
      <alignment shrinkToFit="0" vertical="center" wrapText="1"/>
    </xf>
    <xf borderId="1" fillId="4" fontId="1" numFmtId="10" xfId="0" applyAlignment="1" applyBorder="1" applyFont="1" applyNumberFormat="1">
      <alignment horizontal="center" readingOrder="0" shrinkToFit="0" vertical="center" wrapText="1"/>
    </xf>
    <xf borderId="1" fillId="2" fontId="1" numFmtId="168" xfId="0" applyAlignment="1" applyBorder="1" applyFont="1" applyNumberFormat="1">
      <alignment horizontal="center" shrinkToFit="0" vertical="center" wrapText="1"/>
    </xf>
    <xf borderId="1" fillId="0" fontId="2" numFmtId="164" xfId="0" applyAlignment="1" applyBorder="1" applyFont="1" applyNumberFormat="1">
      <alignment shrinkToFit="0" vertical="center" wrapText="1"/>
    </xf>
    <xf borderId="1" fillId="2" fontId="2" numFmtId="164" xfId="0" applyAlignment="1" applyBorder="1" applyFont="1" applyNumberFormat="1">
      <alignment shrinkToFit="0" vertical="center" wrapText="1"/>
    </xf>
    <xf borderId="0" fillId="0" fontId="2" numFmtId="0" xfId="0" applyAlignment="1" applyFont="1">
      <alignment horizontal="center" shrinkToFit="0" vertical="center" wrapText="1"/>
    </xf>
    <xf borderId="1" fillId="0" fontId="1" numFmtId="166" xfId="0" applyAlignment="1" applyBorder="1" applyFont="1" applyNumberFormat="1">
      <alignment horizontal="center" shrinkToFit="0" vertical="center" wrapText="1"/>
    </xf>
    <xf borderId="1" fillId="0" fontId="1" numFmtId="10" xfId="0" applyAlignment="1" applyBorder="1" applyFont="1" applyNumberFormat="1">
      <alignment horizontal="left" shrinkToFit="0" vertical="center" wrapText="1"/>
    </xf>
    <xf borderId="1" fillId="0" fontId="1" numFmtId="169" xfId="0" applyAlignment="1" applyBorder="1" applyFont="1" applyNumberFormat="1">
      <alignment horizontal="center" shrinkToFit="0" vertical="center" wrapText="1"/>
    </xf>
    <xf borderId="1" fillId="0" fontId="1" numFmtId="170" xfId="0" applyAlignment="1" applyBorder="1" applyFont="1" applyNumberFormat="1">
      <alignment horizontal="center" shrinkToFit="0" vertical="center" wrapText="1"/>
    </xf>
    <xf borderId="1" fillId="6" fontId="1" numFmtId="166" xfId="0" applyAlignment="1" applyBorder="1" applyFill="1" applyFont="1" applyNumberFormat="1">
      <alignment horizontal="center" shrinkToFit="0" vertical="center" wrapText="1"/>
    </xf>
    <xf borderId="1" fillId="6" fontId="2" numFmtId="0" xfId="0" applyAlignment="1" applyBorder="1" applyFont="1">
      <alignment horizontal="left" readingOrder="0" shrinkToFit="0" vertical="center" wrapText="1"/>
    </xf>
    <xf borderId="1" fillId="6" fontId="1" numFmtId="170" xfId="0" applyAlignment="1" applyBorder="1" applyFont="1" applyNumberFormat="1">
      <alignment shrinkToFit="0" vertical="center" wrapText="1"/>
    </xf>
    <xf borderId="1" fillId="6" fontId="1" numFmtId="0" xfId="0" applyAlignment="1" applyBorder="1" applyFont="1">
      <alignment horizontal="center" shrinkToFit="0" vertical="center" wrapText="1"/>
    </xf>
    <xf borderId="0" fillId="0" fontId="1" numFmtId="0" xfId="0" applyAlignment="1" applyFont="1">
      <alignment readingOrder="0" shrinkToFit="0" vertical="center" wrapText="1"/>
    </xf>
    <xf borderId="0" fillId="0" fontId="1" numFmtId="171" xfId="0" applyFont="1" applyNumberFormat="1"/>
    <xf borderId="0" fillId="0" fontId="1" numFmtId="170" xfId="0" applyAlignment="1" applyFont="1" applyNumberFormat="1">
      <alignment horizontal="center" shrinkToFit="0" vertical="center" wrapText="1"/>
    </xf>
    <xf borderId="0" fillId="0" fontId="1" numFmtId="0" xfId="0" applyAlignment="1" applyFont="1">
      <alignment horizontal="left" shrinkToFit="0" vertical="center" wrapText="1"/>
    </xf>
    <xf borderId="0" fillId="0" fontId="2" numFmtId="170" xfId="0" applyAlignment="1" applyFont="1" applyNumberFormat="1">
      <alignment horizontal="center" shrinkToFit="0" vertical="center" wrapText="1"/>
    </xf>
    <xf borderId="0" fillId="0" fontId="4" numFmtId="4" xfId="0" applyAlignment="1" applyFont="1" applyNumberFormat="1">
      <alignment horizontal="right" readingOrder="0" shrinkToFit="0" wrapText="1"/>
    </xf>
    <xf borderId="0" fillId="0" fontId="5" numFmtId="0" xfId="0" applyAlignment="1" applyFont="1">
      <alignment horizontal="center" readingOrder="0"/>
    </xf>
    <xf borderId="0" fillId="0" fontId="5" numFmtId="0" xfId="0" applyAlignment="1" applyFont="1">
      <alignment horizontal="center"/>
    </xf>
    <xf borderId="0" fillId="0" fontId="1" numFmtId="172" xfId="0" applyFont="1" applyNumberFormat="1"/>
    <xf borderId="10" fillId="5" fontId="2" numFmtId="0" xfId="0" applyAlignment="1" applyBorder="1" applyFont="1">
      <alignment horizontal="center" readingOrder="0"/>
    </xf>
    <xf borderId="11" fillId="0" fontId="3" numFmtId="0" xfId="0" applyBorder="1" applyFont="1"/>
    <xf borderId="0" fillId="0" fontId="1" numFmtId="0" xfId="0" applyFont="1"/>
    <xf borderId="0" fillId="0" fontId="6" numFmtId="0" xfId="0" applyAlignment="1" applyFont="1">
      <alignment vertical="bottom"/>
    </xf>
    <xf borderId="0" fillId="0" fontId="1" numFmtId="0" xfId="0" applyAlignment="1" applyFont="1">
      <alignment vertical="bottom"/>
    </xf>
    <xf borderId="12" fillId="7" fontId="7" numFmtId="0" xfId="0" applyBorder="1" applyFill="1" applyFont="1"/>
    <xf borderId="12" fillId="7" fontId="1" numFmtId="0" xfId="0" applyBorder="1" applyFont="1"/>
    <xf borderId="1" fillId="0" fontId="7" numFmtId="0" xfId="0" applyAlignment="1" applyBorder="1" applyFont="1">
      <alignment horizontal="center" shrinkToFit="0" wrapText="1"/>
    </xf>
    <xf borderId="1" fillId="0" fontId="7" numFmtId="0" xfId="0" applyAlignment="1" applyBorder="1" applyFont="1">
      <alignment horizontal="center" readingOrder="0" shrinkToFit="0" wrapText="1"/>
    </xf>
    <xf borderId="1" fillId="0" fontId="7" numFmtId="0" xfId="0" applyAlignment="1" applyBorder="1" applyFont="1">
      <alignment horizontal="center" readingOrder="0" shrinkToFit="0" vertical="center" wrapText="1"/>
    </xf>
    <xf borderId="1" fillId="0" fontId="7" numFmtId="0" xfId="0" applyAlignment="1" applyBorder="1" applyFont="1">
      <alignment shrinkToFit="0" wrapText="1"/>
    </xf>
    <xf borderId="1" fillId="0" fontId="7" numFmtId="2" xfId="0" applyAlignment="1" applyBorder="1" applyFont="1" applyNumberFormat="1">
      <alignment horizontal="right" shrinkToFit="0" wrapText="1"/>
    </xf>
    <xf borderId="1" fillId="0" fontId="7" numFmtId="2" xfId="0" applyAlignment="1" applyBorder="1" applyFont="1" applyNumberFormat="1">
      <alignment horizontal="right" readingOrder="0" shrinkToFit="0" wrapText="1"/>
    </xf>
    <xf borderId="2" fillId="8" fontId="7" numFmtId="0" xfId="0" applyAlignment="1" applyBorder="1" applyFill="1" applyFont="1">
      <alignment readingOrder="0"/>
    </xf>
    <xf borderId="1" fillId="8" fontId="7" numFmtId="0" xfId="0" applyAlignment="1" applyBorder="1" applyFont="1">
      <alignment horizontal="right" shrinkToFit="0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.71"/>
    <col customWidth="1" min="2" max="2" width="8.57"/>
    <col customWidth="1" min="3" max="3" width="52.57"/>
    <col customWidth="1" min="4" max="4" width="18.0"/>
    <col customWidth="1" min="5" max="9" width="17.29"/>
    <col customWidth="1" min="10" max="24" width="9.14"/>
  </cols>
  <sheetData>
    <row r="1" ht="18.75" customHeight="1">
      <c r="A1" s="1">
        <f>E174</f>
        <v>3209.98</v>
      </c>
      <c r="B1" s="2" t="s">
        <v>0</v>
      </c>
      <c r="C1" s="3"/>
      <c r="D1" s="2" t="s">
        <v>1</v>
      </c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</row>
    <row r="2" ht="35.25" customHeight="1">
      <c r="A2" s="3"/>
      <c r="B2" s="4" t="s">
        <v>2</v>
      </c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</row>
    <row r="3" ht="18.75" customHeight="1">
      <c r="A3" s="3"/>
      <c r="B3" s="2" t="s">
        <v>3</v>
      </c>
      <c r="C3" s="3"/>
      <c r="D3" s="3"/>
      <c r="E3" s="3"/>
      <c r="F3" s="5" t="s">
        <v>4</v>
      </c>
      <c r="G3" s="6">
        <f>+TODAY()</f>
        <v>46192</v>
      </c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</row>
    <row r="4" ht="26.25" customHeight="1">
      <c r="A4" s="3"/>
      <c r="B4" s="7" t="s">
        <v>5</v>
      </c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</row>
    <row r="5" ht="18.75" customHeight="1">
      <c r="A5" s="3"/>
      <c r="B5" s="8" t="s">
        <v>6</v>
      </c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</row>
    <row r="6">
      <c r="A6" s="3"/>
      <c r="B6" s="9" t="s">
        <v>7</v>
      </c>
      <c r="C6" s="10" t="s">
        <v>8</v>
      </c>
      <c r="D6" s="11" t="s">
        <v>9</v>
      </c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</row>
    <row r="7">
      <c r="A7" s="3"/>
      <c r="B7" s="9" t="s">
        <v>10</v>
      </c>
      <c r="C7" s="12" t="s">
        <v>11</v>
      </c>
      <c r="D7" s="13" t="s">
        <v>12</v>
      </c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</row>
    <row r="8">
      <c r="A8" s="3"/>
      <c r="B8" s="9" t="s">
        <v>13</v>
      </c>
      <c r="C8" s="12" t="s">
        <v>14</v>
      </c>
      <c r="D8" s="14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</row>
    <row r="9">
      <c r="A9" s="3"/>
      <c r="B9" s="9" t="s">
        <v>15</v>
      </c>
      <c r="C9" s="12" t="s">
        <v>16</v>
      </c>
      <c r="D9" s="15">
        <v>60.0</v>
      </c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</row>
    <row r="10" ht="48.0" customHeight="1">
      <c r="A10" s="3"/>
      <c r="B10" s="8" t="s">
        <v>17</v>
      </c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</row>
    <row r="11">
      <c r="A11" s="3"/>
      <c r="B11" s="16" t="s">
        <v>18</v>
      </c>
      <c r="C11" s="17"/>
      <c r="D11" s="17"/>
      <c r="E11" s="18"/>
      <c r="F11" s="19" t="s">
        <v>19</v>
      </c>
      <c r="G11" s="19" t="s">
        <v>20</v>
      </c>
      <c r="H11" s="20" t="s">
        <v>21</v>
      </c>
      <c r="I11" s="19" t="s">
        <v>22</v>
      </c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</row>
    <row r="12">
      <c r="A12" s="3"/>
      <c r="B12" s="9">
        <v>1.0</v>
      </c>
      <c r="C12" s="21" t="s">
        <v>23</v>
      </c>
      <c r="D12" s="22"/>
      <c r="E12" s="23"/>
      <c r="F12" s="24" t="s">
        <v>24</v>
      </c>
      <c r="G12" s="24" t="s">
        <v>25</v>
      </c>
      <c r="H12" s="25" t="s">
        <v>26</v>
      </c>
      <c r="I12" s="11">
        <v>2.0</v>
      </c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</row>
    <row r="13">
      <c r="A13" s="3"/>
      <c r="B13" s="11">
        <v>2.0</v>
      </c>
      <c r="C13" s="21" t="s">
        <v>27</v>
      </c>
      <c r="D13" s="26"/>
      <c r="E13" s="27"/>
      <c r="F13" s="24" t="s">
        <v>24</v>
      </c>
      <c r="G13" s="24" t="s">
        <v>25</v>
      </c>
      <c r="H13" s="25" t="s">
        <v>26</v>
      </c>
      <c r="I13" s="11">
        <v>2.0</v>
      </c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</row>
    <row r="14">
      <c r="A14" s="3"/>
      <c r="B14" s="11">
        <v>3.0</v>
      </c>
      <c r="C14" s="21" t="s">
        <v>28</v>
      </c>
      <c r="D14" s="26"/>
      <c r="E14" s="27"/>
      <c r="F14" s="24" t="s">
        <v>24</v>
      </c>
      <c r="G14" s="24" t="s">
        <v>25</v>
      </c>
      <c r="H14" s="25" t="s">
        <v>26</v>
      </c>
      <c r="I14" s="11">
        <v>2.0</v>
      </c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</row>
    <row r="15">
      <c r="A15" s="3"/>
      <c r="B15" s="9">
        <v>4.0</v>
      </c>
      <c r="C15" s="21" t="s">
        <v>29</v>
      </c>
      <c r="D15" s="26"/>
      <c r="E15" s="27"/>
      <c r="F15" s="24" t="s">
        <v>30</v>
      </c>
      <c r="G15" s="24" t="s">
        <v>31</v>
      </c>
      <c r="H15" s="24" t="s">
        <v>26</v>
      </c>
      <c r="I15" s="11">
        <v>3.0</v>
      </c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</row>
    <row r="16">
      <c r="A16" s="3"/>
      <c r="B16" s="9">
        <v>5.0</v>
      </c>
      <c r="C16" s="21" t="s">
        <v>32</v>
      </c>
      <c r="D16" s="26"/>
      <c r="E16" s="27"/>
      <c r="F16" s="24" t="s">
        <v>24</v>
      </c>
      <c r="G16" s="24" t="s">
        <v>25</v>
      </c>
      <c r="H16" s="24" t="s">
        <v>26</v>
      </c>
      <c r="I16" s="11">
        <v>1.0</v>
      </c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</row>
    <row r="17" ht="9.0" customHeight="1">
      <c r="A17" s="3"/>
      <c r="B17" s="28"/>
      <c r="C17" s="29"/>
      <c r="F17" s="30"/>
      <c r="G17" s="30"/>
      <c r="H17" s="28"/>
      <c r="I17" s="31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</row>
    <row r="18">
      <c r="A18" s="3"/>
      <c r="B18" s="28"/>
      <c r="C18" s="32"/>
      <c r="F18" s="31" t="s">
        <v>33</v>
      </c>
      <c r="G18" s="30"/>
      <c r="H18" s="28"/>
      <c r="I18" s="28">
        <f>SUM(I12:I16)</f>
        <v>10</v>
      </c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</row>
    <row r="19">
      <c r="A19" s="3"/>
      <c r="B19" s="33"/>
      <c r="C19" s="34"/>
      <c r="D19" s="35"/>
      <c r="E19" s="35"/>
      <c r="F19" s="30"/>
      <c r="H19" s="36"/>
      <c r="I19" s="37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</row>
    <row r="20">
      <c r="A20" s="3"/>
      <c r="B20" s="38"/>
      <c r="C20" s="39"/>
      <c r="D20" s="28"/>
      <c r="E20" s="37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</row>
    <row r="21" ht="18.75" customHeight="1">
      <c r="A21" s="3"/>
      <c r="B21" s="40" t="s">
        <v>34</v>
      </c>
      <c r="C21" s="17"/>
      <c r="D21" s="17"/>
      <c r="E21" s="17"/>
      <c r="F21" s="17"/>
      <c r="G21" s="17"/>
      <c r="H21" s="17"/>
      <c r="I21" s="18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</row>
    <row r="22">
      <c r="A22" s="3"/>
      <c r="B22" s="3" t="s">
        <v>35</v>
      </c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</row>
    <row r="23">
      <c r="A23" s="3"/>
      <c r="B23" s="41" t="s">
        <v>36</v>
      </c>
      <c r="C23" s="17"/>
      <c r="D23" s="17"/>
      <c r="E23" s="17"/>
      <c r="F23" s="17"/>
      <c r="G23" s="17"/>
      <c r="H23" s="17"/>
      <c r="I23" s="18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</row>
    <row r="24">
      <c r="A24" s="3"/>
      <c r="B24" s="9">
        <v>1.0</v>
      </c>
      <c r="C24" s="42" t="s">
        <v>37</v>
      </c>
      <c r="D24" s="18"/>
      <c r="E24" s="19" t="s">
        <v>38</v>
      </c>
      <c r="F24" s="19" t="s">
        <v>39</v>
      </c>
      <c r="G24" s="19" t="s">
        <v>40</v>
      </c>
      <c r="H24" s="19" t="s">
        <v>41</v>
      </c>
      <c r="I24" s="19" t="s">
        <v>42</v>
      </c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</row>
    <row r="25">
      <c r="A25" s="3"/>
      <c r="B25" s="9">
        <v>2.0</v>
      </c>
      <c r="C25" s="42" t="s">
        <v>43</v>
      </c>
      <c r="D25" s="18"/>
      <c r="E25" s="43">
        <v>122631.0</v>
      </c>
      <c r="F25" s="43">
        <v>122631.0</v>
      </c>
      <c r="G25" s="44" t="s">
        <v>44</v>
      </c>
      <c r="H25" s="11">
        <v>2231.0</v>
      </c>
      <c r="I25" s="11">
        <v>2231.0</v>
      </c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</row>
    <row r="26">
      <c r="A26" s="3"/>
      <c r="B26" s="9">
        <v>3.0</v>
      </c>
      <c r="C26" s="42" t="s">
        <v>45</v>
      </c>
      <c r="D26" s="18"/>
      <c r="E26" s="44">
        <v>5003.52</v>
      </c>
      <c r="F26" s="44">
        <v>5003.52</v>
      </c>
      <c r="G26" s="44">
        <v>2000.19</v>
      </c>
      <c r="H26" s="44">
        <v>8974.38</v>
      </c>
      <c r="I26" s="44">
        <v>14359.0</v>
      </c>
      <c r="J26" s="3"/>
      <c r="K26" s="2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</row>
    <row r="27">
      <c r="A27" s="3"/>
      <c r="B27" s="11">
        <v>4.0</v>
      </c>
      <c r="C27" s="45" t="s">
        <v>46</v>
      </c>
      <c r="D27" s="18"/>
      <c r="E27" s="44">
        <v>1621.0</v>
      </c>
      <c r="F27" s="44"/>
      <c r="G27" s="44"/>
      <c r="H27" s="44">
        <v>1621.0</v>
      </c>
      <c r="I27" s="44">
        <v>1621.0</v>
      </c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</row>
    <row r="28">
      <c r="A28" s="3"/>
      <c r="B28" s="11">
        <v>5.0</v>
      </c>
      <c r="C28" s="42" t="s">
        <v>47</v>
      </c>
      <c r="D28" s="18"/>
      <c r="E28" s="44" t="s">
        <v>48</v>
      </c>
      <c r="F28" s="44" t="s">
        <v>48</v>
      </c>
      <c r="G28" s="44" t="s">
        <v>49</v>
      </c>
      <c r="H28" s="44" t="s">
        <v>50</v>
      </c>
      <c r="I28" s="44" t="s">
        <v>50</v>
      </c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</row>
    <row r="29">
      <c r="A29" s="3"/>
      <c r="B29" s="11">
        <v>6.0</v>
      </c>
      <c r="C29" s="45" t="s">
        <v>51</v>
      </c>
      <c r="D29" s="18"/>
      <c r="E29" s="11" t="s">
        <v>52</v>
      </c>
      <c r="F29" s="11" t="s">
        <v>52</v>
      </c>
      <c r="G29" s="11" t="s">
        <v>52</v>
      </c>
      <c r="H29" s="11" t="s">
        <v>52</v>
      </c>
      <c r="I29" s="11" t="s">
        <v>52</v>
      </c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</row>
    <row r="30" ht="18.75" customHeight="1">
      <c r="A30" s="3"/>
      <c r="B30" s="28"/>
      <c r="C30" s="46"/>
      <c r="E30" s="47"/>
      <c r="F30" s="47"/>
      <c r="G30" s="47"/>
      <c r="H30" s="47"/>
      <c r="I30" s="47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</row>
    <row r="31" ht="18.75" customHeight="1">
      <c r="A31" s="3"/>
      <c r="B31" s="28"/>
      <c r="C31" s="46"/>
      <c r="E31" s="47"/>
      <c r="F31" s="47"/>
      <c r="G31" s="47"/>
      <c r="H31" s="47"/>
      <c r="I31" s="47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</row>
    <row r="32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</row>
    <row r="33">
      <c r="A33" s="3"/>
      <c r="B33" s="48" t="s">
        <v>53</v>
      </c>
      <c r="C33" s="17"/>
      <c r="D33" s="17"/>
      <c r="E33" s="17"/>
      <c r="F33" s="17"/>
      <c r="G33" s="17"/>
      <c r="H33" s="17"/>
      <c r="I33" s="18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</row>
    <row r="3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</row>
    <row r="35">
      <c r="A35" s="3"/>
      <c r="B35" s="3"/>
      <c r="C35" s="3"/>
      <c r="D35" s="3"/>
      <c r="E35" s="19" t="str">
        <f t="shared" ref="E35:I35" si="1">E24</f>
        <v>Enfermagem Auditoria interno/externo</v>
      </c>
      <c r="F35" s="19" t="str">
        <f t="shared" si="1"/>
        <v>Enfermagem Auditoria interna</v>
      </c>
      <c r="G35" s="19" t="str">
        <f t="shared" si="1"/>
        <v>Auxiliar de Faturamento - Faturista</v>
      </c>
      <c r="H35" s="19" t="str">
        <f t="shared" si="1"/>
        <v>Médico Auditor  interno/externo</v>
      </c>
      <c r="I35" s="19" t="str">
        <f t="shared" si="1"/>
        <v>Médico Auditor Consultor Técnico  interno/externo</v>
      </c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</row>
    <row r="36">
      <c r="A36" s="3"/>
      <c r="B36" s="14">
        <v>1.0</v>
      </c>
      <c r="C36" s="16" t="s">
        <v>54</v>
      </c>
      <c r="D36" s="19" t="s">
        <v>55</v>
      </c>
      <c r="E36" s="14" t="s">
        <v>56</v>
      </c>
      <c r="F36" s="14" t="s">
        <v>56</v>
      </c>
      <c r="G36" s="14" t="s">
        <v>56</v>
      </c>
      <c r="H36" s="14" t="s">
        <v>56</v>
      </c>
      <c r="I36" s="14" t="s">
        <v>56</v>
      </c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</row>
    <row r="37" ht="15.0" customHeight="1">
      <c r="A37" s="3"/>
      <c r="B37" s="9" t="s">
        <v>7</v>
      </c>
      <c r="C37" s="49" t="s">
        <v>57</v>
      </c>
      <c r="D37" s="50"/>
      <c r="E37" s="51">
        <f t="shared" ref="E37:I37" si="2">E26</f>
        <v>5003.52</v>
      </c>
      <c r="F37" s="51">
        <f t="shared" si="2"/>
        <v>5003.52</v>
      </c>
      <c r="G37" s="51">
        <f t="shared" si="2"/>
        <v>2000.19</v>
      </c>
      <c r="H37" s="51">
        <f t="shared" si="2"/>
        <v>8974.38</v>
      </c>
      <c r="I37" s="51">
        <f t="shared" si="2"/>
        <v>14359</v>
      </c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</row>
    <row r="38" ht="15.0" customHeight="1">
      <c r="A38" s="3"/>
      <c r="B38" s="9" t="s">
        <v>10</v>
      </c>
      <c r="C38" s="42" t="s">
        <v>58</v>
      </c>
      <c r="D38" s="12"/>
      <c r="E38" s="51"/>
      <c r="F38" s="51"/>
      <c r="G38" s="51"/>
      <c r="H38" s="51"/>
      <c r="I38" s="51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</row>
    <row r="39" ht="15.0" customHeight="1">
      <c r="A39" s="3"/>
      <c r="B39" s="9" t="s">
        <v>13</v>
      </c>
      <c r="C39" s="45" t="s">
        <v>59</v>
      </c>
      <c r="D39" s="52">
        <v>0.2</v>
      </c>
      <c r="E39" s="51">
        <f t="shared" ref="E39:I39" si="3">$D$39*E27</f>
        <v>324.2</v>
      </c>
      <c r="F39" s="51">
        <f t="shared" si="3"/>
        <v>0</v>
      </c>
      <c r="G39" s="51">
        <f t="shared" si="3"/>
        <v>0</v>
      </c>
      <c r="H39" s="51">
        <f t="shared" si="3"/>
        <v>324.2</v>
      </c>
      <c r="I39" s="51">
        <f t="shared" si="3"/>
        <v>324.2</v>
      </c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</row>
    <row r="40" ht="15.0" hidden="1" customHeight="1">
      <c r="A40" s="3"/>
      <c r="B40" s="9" t="s">
        <v>15</v>
      </c>
      <c r="C40" s="42" t="s">
        <v>60</v>
      </c>
      <c r="D40" s="12"/>
      <c r="E40" s="51"/>
      <c r="F40" s="51"/>
      <c r="G40" s="51"/>
      <c r="H40" s="51"/>
      <c r="I40" s="51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</row>
    <row r="41" ht="15.0" hidden="1" customHeight="1">
      <c r="A41" s="3"/>
      <c r="B41" s="9" t="s">
        <v>61</v>
      </c>
      <c r="C41" s="42" t="s">
        <v>62</v>
      </c>
      <c r="D41" s="12"/>
      <c r="E41" s="51"/>
      <c r="F41" s="51"/>
      <c r="G41" s="13"/>
      <c r="H41" s="51"/>
      <c r="I41" s="51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</row>
    <row r="42" ht="15.0" hidden="1" customHeight="1">
      <c r="A42" s="3"/>
      <c r="B42" s="9" t="s">
        <v>63</v>
      </c>
      <c r="C42" s="42" t="s">
        <v>64</v>
      </c>
      <c r="D42" s="12"/>
      <c r="E42" s="13"/>
      <c r="F42" s="13"/>
      <c r="G42" s="13"/>
      <c r="H42" s="13"/>
      <c r="I42" s="1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</row>
    <row r="43" ht="15.0" customHeight="1">
      <c r="A43" s="3"/>
      <c r="B43" s="53" t="s">
        <v>65</v>
      </c>
      <c r="C43" s="17"/>
      <c r="D43" s="18"/>
      <c r="E43" s="54">
        <f t="shared" ref="E43:I43" si="4">SUM(E37:E42)</f>
        <v>5327.72</v>
      </c>
      <c r="F43" s="54">
        <f t="shared" si="4"/>
        <v>5003.52</v>
      </c>
      <c r="G43" s="54">
        <f t="shared" si="4"/>
        <v>2000.19</v>
      </c>
      <c r="H43" s="54">
        <f t="shared" si="4"/>
        <v>9298.58</v>
      </c>
      <c r="I43" s="54">
        <f t="shared" si="4"/>
        <v>14683.2</v>
      </c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</row>
    <row r="44" ht="18.75" customHeigh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</row>
    <row r="45" ht="18.75" customHeight="1">
      <c r="A45" s="3"/>
      <c r="B45" s="48" t="s">
        <v>66</v>
      </c>
      <c r="C45" s="17"/>
      <c r="D45" s="17"/>
      <c r="E45" s="17"/>
      <c r="F45" s="17"/>
      <c r="G45" s="17"/>
      <c r="H45" s="17"/>
      <c r="I45" s="18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</row>
    <row r="46" ht="18.75" customHeight="1">
      <c r="A46" s="3"/>
      <c r="B46" s="55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</row>
    <row r="47" ht="18.75" customHeight="1">
      <c r="A47" s="3"/>
      <c r="B47" s="56" t="s">
        <v>67</v>
      </c>
      <c r="C47" s="17"/>
      <c r="D47" s="17"/>
      <c r="E47" s="17"/>
      <c r="F47" s="17"/>
      <c r="G47" s="17"/>
      <c r="H47" s="17"/>
      <c r="I47" s="18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</row>
    <row r="48" ht="18.75" customHeigh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</row>
    <row r="49">
      <c r="A49" s="3"/>
      <c r="B49" s="3"/>
      <c r="C49" s="3"/>
      <c r="D49" s="3"/>
      <c r="E49" s="57" t="str">
        <f t="shared" ref="E49:I49" si="5">E24</f>
        <v>Enfermagem Auditoria interno/externo</v>
      </c>
      <c r="F49" s="57" t="str">
        <f t="shared" si="5"/>
        <v>Enfermagem Auditoria interna</v>
      </c>
      <c r="G49" s="57" t="str">
        <f t="shared" si="5"/>
        <v>Auxiliar de Faturamento - Faturista</v>
      </c>
      <c r="H49" s="57" t="str">
        <f t="shared" si="5"/>
        <v>Médico Auditor  interno/externo</v>
      </c>
      <c r="I49" s="57" t="str">
        <f t="shared" si="5"/>
        <v>Médico Auditor Consultor Técnico  interno/externo</v>
      </c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</row>
    <row r="50" ht="32.25" customHeight="1">
      <c r="A50" s="3"/>
      <c r="B50" s="14" t="s">
        <v>68</v>
      </c>
      <c r="C50" s="14" t="s">
        <v>69</v>
      </c>
      <c r="D50" s="14" t="s">
        <v>70</v>
      </c>
      <c r="E50" s="14" t="s">
        <v>56</v>
      </c>
      <c r="F50" s="14" t="s">
        <v>56</v>
      </c>
      <c r="G50" s="14" t="s">
        <v>56</v>
      </c>
      <c r="H50" s="14" t="s">
        <v>56</v>
      </c>
      <c r="I50" s="14" t="s">
        <v>56</v>
      </c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</row>
    <row r="51" ht="15.0" customHeight="1">
      <c r="A51" s="3"/>
      <c r="B51" s="9" t="s">
        <v>7</v>
      </c>
      <c r="C51" s="12" t="s">
        <v>71</v>
      </c>
      <c r="D51" s="58">
        <v>0.0833</v>
      </c>
      <c r="E51" s="13">
        <f t="shared" ref="E51:I51" si="6">TRUNC(E43*$D$51,2)</f>
        <v>443.79</v>
      </c>
      <c r="F51" s="13">
        <f t="shared" si="6"/>
        <v>416.79</v>
      </c>
      <c r="G51" s="13">
        <f t="shared" si="6"/>
        <v>166.61</v>
      </c>
      <c r="H51" s="13">
        <f t="shared" si="6"/>
        <v>774.57</v>
      </c>
      <c r="I51" s="13">
        <f t="shared" si="6"/>
        <v>1223.11</v>
      </c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</row>
    <row r="52" ht="15.0" customHeight="1">
      <c r="A52" s="3"/>
      <c r="B52" s="9" t="s">
        <v>10</v>
      </c>
      <c r="C52" s="12" t="s">
        <v>72</v>
      </c>
      <c r="D52" s="58">
        <v>0.121</v>
      </c>
      <c r="E52" s="13">
        <f t="shared" ref="E52:I52" si="7">TRUNC(E43*$D$52,2)</f>
        <v>644.65</v>
      </c>
      <c r="F52" s="13">
        <f t="shared" si="7"/>
        <v>605.42</v>
      </c>
      <c r="G52" s="13">
        <f t="shared" si="7"/>
        <v>242.02</v>
      </c>
      <c r="H52" s="13">
        <f t="shared" si="7"/>
        <v>1125.12</v>
      </c>
      <c r="I52" s="13">
        <f t="shared" si="7"/>
        <v>1776.66</v>
      </c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</row>
    <row r="53" ht="15.0" customHeight="1">
      <c r="A53" s="3"/>
      <c r="B53" s="53" t="s">
        <v>65</v>
      </c>
      <c r="C53" s="17"/>
      <c r="D53" s="18"/>
      <c r="E53" s="54">
        <f t="shared" ref="E53:I53" si="8">SUM(E51:E52)</f>
        <v>1088.44</v>
      </c>
      <c r="F53" s="54">
        <f t="shared" si="8"/>
        <v>1022.21</v>
      </c>
      <c r="G53" s="54">
        <f t="shared" si="8"/>
        <v>408.63</v>
      </c>
      <c r="H53" s="54">
        <f t="shared" si="8"/>
        <v>1899.69</v>
      </c>
      <c r="I53" s="54">
        <f t="shared" si="8"/>
        <v>2999.77</v>
      </c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</row>
    <row r="54">
      <c r="A54" s="3"/>
      <c r="B54" s="3"/>
      <c r="C54" s="3"/>
      <c r="D54" s="3"/>
      <c r="E54" s="3"/>
      <c r="F54" s="3"/>
      <c r="G54" s="3"/>
      <c r="H54" s="3"/>
      <c r="I54" s="59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</row>
    <row r="55">
      <c r="A55" s="3"/>
      <c r="B55" s="60" t="s">
        <v>73</v>
      </c>
      <c r="C55" s="17"/>
      <c r="D55" s="17"/>
      <c r="E55" s="17"/>
      <c r="F55" s="17"/>
      <c r="G55" s="17"/>
      <c r="H55" s="17"/>
      <c r="I55" s="18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</row>
    <row r="56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</row>
    <row r="57">
      <c r="A57" s="3"/>
      <c r="B57" s="3"/>
      <c r="C57" s="3"/>
      <c r="D57" s="3"/>
      <c r="E57" s="57" t="str">
        <f t="shared" ref="E57:I57" si="9">E24</f>
        <v>Enfermagem Auditoria interno/externo</v>
      </c>
      <c r="F57" s="57" t="str">
        <f t="shared" si="9"/>
        <v>Enfermagem Auditoria interna</v>
      </c>
      <c r="G57" s="57" t="str">
        <f t="shared" si="9"/>
        <v>Auxiliar de Faturamento - Faturista</v>
      </c>
      <c r="H57" s="57" t="str">
        <f t="shared" si="9"/>
        <v>Médico Auditor  interno/externo</v>
      </c>
      <c r="I57" s="57" t="str">
        <f t="shared" si="9"/>
        <v>Médico Auditor Consultor Técnico  interno/externo</v>
      </c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</row>
    <row r="58">
      <c r="A58" s="3"/>
      <c r="B58" s="14" t="s">
        <v>74</v>
      </c>
      <c r="C58" s="14" t="s">
        <v>75</v>
      </c>
      <c r="D58" s="14" t="s">
        <v>70</v>
      </c>
      <c r="E58" s="14" t="s">
        <v>56</v>
      </c>
      <c r="F58" s="14" t="s">
        <v>56</v>
      </c>
      <c r="G58" s="14" t="s">
        <v>56</v>
      </c>
      <c r="H58" s="14" t="s">
        <v>56</v>
      </c>
      <c r="I58" s="14" t="s">
        <v>56</v>
      </c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</row>
    <row r="59">
      <c r="A59" s="3"/>
      <c r="B59" s="9" t="s">
        <v>7</v>
      </c>
      <c r="C59" s="12" t="s">
        <v>76</v>
      </c>
      <c r="D59" s="61">
        <v>0.2</v>
      </c>
      <c r="E59" s="13">
        <f t="shared" ref="E59:E66" si="10">($E$53+$E$43)*D59</f>
        <v>1283.232</v>
      </c>
      <c r="F59" s="13">
        <f t="shared" ref="F59:F66" si="11">($F$53+$F$43)*D59</f>
        <v>1205.146</v>
      </c>
      <c r="G59" s="13">
        <f t="shared" ref="G59:G66" si="12">($G$53+$G$43)*D59</f>
        <v>481.764</v>
      </c>
      <c r="H59" s="13">
        <f t="shared" ref="H59:H66" si="13">($H$53+$H$43)*D59</f>
        <v>2239.654</v>
      </c>
      <c r="I59" s="13">
        <f t="shared" ref="I59:I66" si="14">($I$53+$I$43)*D59</f>
        <v>3536.594</v>
      </c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</row>
    <row r="60">
      <c r="A60" s="3"/>
      <c r="B60" s="9" t="s">
        <v>10</v>
      </c>
      <c r="C60" s="12" t="s">
        <v>77</v>
      </c>
      <c r="D60" s="61">
        <v>0.025</v>
      </c>
      <c r="E60" s="13">
        <f t="shared" si="10"/>
        <v>160.404</v>
      </c>
      <c r="F60" s="13">
        <f t="shared" si="11"/>
        <v>150.64325</v>
      </c>
      <c r="G60" s="13">
        <f t="shared" si="12"/>
        <v>60.2205</v>
      </c>
      <c r="H60" s="13">
        <f t="shared" si="13"/>
        <v>279.95675</v>
      </c>
      <c r="I60" s="13">
        <f t="shared" si="14"/>
        <v>442.07425</v>
      </c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</row>
    <row r="61">
      <c r="A61" s="3"/>
      <c r="B61" s="62" t="s">
        <v>13</v>
      </c>
      <c r="C61" s="50" t="s">
        <v>78</v>
      </c>
      <c r="D61" s="63">
        <v>0.03</v>
      </c>
      <c r="E61" s="51">
        <f t="shared" si="10"/>
        <v>192.4848</v>
      </c>
      <c r="F61" s="51">
        <f t="shared" si="11"/>
        <v>180.7719</v>
      </c>
      <c r="G61" s="51">
        <f t="shared" si="12"/>
        <v>72.2646</v>
      </c>
      <c r="H61" s="51">
        <f t="shared" si="13"/>
        <v>335.9481</v>
      </c>
      <c r="I61" s="51">
        <f t="shared" si="14"/>
        <v>530.4891</v>
      </c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</row>
    <row r="62">
      <c r="A62" s="3"/>
      <c r="B62" s="9" t="s">
        <v>15</v>
      </c>
      <c r="C62" s="12" t="s">
        <v>79</v>
      </c>
      <c r="D62" s="61">
        <v>0.015</v>
      </c>
      <c r="E62" s="13">
        <f t="shared" si="10"/>
        <v>96.2424</v>
      </c>
      <c r="F62" s="13">
        <f t="shared" si="11"/>
        <v>90.38595</v>
      </c>
      <c r="G62" s="13">
        <f t="shared" si="12"/>
        <v>36.1323</v>
      </c>
      <c r="H62" s="13">
        <f t="shared" si="13"/>
        <v>167.97405</v>
      </c>
      <c r="I62" s="13">
        <f t="shared" si="14"/>
        <v>265.24455</v>
      </c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</row>
    <row r="63">
      <c r="A63" s="3"/>
      <c r="B63" s="9" t="s">
        <v>61</v>
      </c>
      <c r="C63" s="12" t="s">
        <v>80</v>
      </c>
      <c r="D63" s="61">
        <v>0.01</v>
      </c>
      <c r="E63" s="13">
        <f t="shared" si="10"/>
        <v>64.1616</v>
      </c>
      <c r="F63" s="13">
        <f t="shared" si="11"/>
        <v>60.2573</v>
      </c>
      <c r="G63" s="13">
        <f t="shared" si="12"/>
        <v>24.0882</v>
      </c>
      <c r="H63" s="13">
        <f t="shared" si="13"/>
        <v>111.9827</v>
      </c>
      <c r="I63" s="13">
        <f t="shared" si="14"/>
        <v>176.8297</v>
      </c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</row>
    <row r="64">
      <c r="A64" s="3"/>
      <c r="B64" s="9" t="s">
        <v>63</v>
      </c>
      <c r="C64" s="12" t="s">
        <v>81</v>
      </c>
      <c r="D64" s="61">
        <v>0.006</v>
      </c>
      <c r="E64" s="13">
        <f t="shared" si="10"/>
        <v>38.49696</v>
      </c>
      <c r="F64" s="13">
        <f t="shared" si="11"/>
        <v>36.15438</v>
      </c>
      <c r="G64" s="13">
        <f t="shared" si="12"/>
        <v>14.45292</v>
      </c>
      <c r="H64" s="13">
        <f t="shared" si="13"/>
        <v>67.18962</v>
      </c>
      <c r="I64" s="13">
        <f t="shared" si="14"/>
        <v>106.09782</v>
      </c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</row>
    <row r="65">
      <c r="A65" s="3"/>
      <c r="B65" s="9" t="s">
        <v>82</v>
      </c>
      <c r="C65" s="12" t="s">
        <v>83</v>
      </c>
      <c r="D65" s="61">
        <v>0.002</v>
      </c>
      <c r="E65" s="13">
        <f t="shared" si="10"/>
        <v>12.83232</v>
      </c>
      <c r="F65" s="13">
        <f t="shared" si="11"/>
        <v>12.05146</v>
      </c>
      <c r="G65" s="13">
        <f t="shared" si="12"/>
        <v>4.81764</v>
      </c>
      <c r="H65" s="13">
        <f t="shared" si="13"/>
        <v>22.39654</v>
      </c>
      <c r="I65" s="13">
        <f t="shared" si="14"/>
        <v>35.36594</v>
      </c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</row>
    <row r="66">
      <c r="A66" s="3"/>
      <c r="B66" s="9" t="s">
        <v>84</v>
      </c>
      <c r="C66" s="12" t="s">
        <v>85</v>
      </c>
      <c r="D66" s="61">
        <v>0.08</v>
      </c>
      <c r="E66" s="13">
        <f t="shared" si="10"/>
        <v>513.2928</v>
      </c>
      <c r="F66" s="13">
        <f t="shared" si="11"/>
        <v>482.0584</v>
      </c>
      <c r="G66" s="13">
        <f t="shared" si="12"/>
        <v>192.7056</v>
      </c>
      <c r="H66" s="13">
        <f t="shared" si="13"/>
        <v>895.8616</v>
      </c>
      <c r="I66" s="13">
        <f t="shared" si="14"/>
        <v>1414.6376</v>
      </c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</row>
    <row r="67">
      <c r="A67" s="3"/>
      <c r="B67" s="53" t="s">
        <v>86</v>
      </c>
      <c r="C67" s="18"/>
      <c r="D67" s="64">
        <f>SUM(D59:D66)</f>
        <v>0.368</v>
      </c>
      <c r="E67" s="54">
        <f t="shared" ref="E67:I67" si="15">TRUNC(SUM(E59:E66),2)</f>
        <v>2361.14</v>
      </c>
      <c r="F67" s="54">
        <f t="shared" si="15"/>
        <v>2217.46</v>
      </c>
      <c r="G67" s="54">
        <f t="shared" si="15"/>
        <v>886.44</v>
      </c>
      <c r="H67" s="54">
        <f t="shared" si="15"/>
        <v>4120.96</v>
      </c>
      <c r="I67" s="54">
        <f t="shared" si="15"/>
        <v>6507.33</v>
      </c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</row>
    <row r="68" ht="65.25" customHeight="1">
      <c r="A68" s="3"/>
      <c r="B68" s="3"/>
      <c r="C68" s="3"/>
      <c r="D68" s="3"/>
      <c r="E68" s="3"/>
      <c r="F68" s="3"/>
      <c r="G68" s="65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</row>
    <row r="69">
      <c r="A69" s="3"/>
      <c r="B69" s="56" t="s">
        <v>87</v>
      </c>
      <c r="C69" s="17"/>
      <c r="D69" s="17"/>
      <c r="E69" s="17"/>
      <c r="F69" s="17"/>
      <c r="G69" s="17"/>
      <c r="H69" s="17"/>
      <c r="I69" s="18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</row>
    <row r="70" ht="15.7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</row>
    <row r="71">
      <c r="A71" s="3"/>
      <c r="B71" s="3"/>
      <c r="C71" s="3"/>
      <c r="D71" s="3"/>
      <c r="E71" s="57" t="str">
        <f t="shared" ref="E71:I71" si="16">E24</f>
        <v>Enfermagem Auditoria interno/externo</v>
      </c>
      <c r="F71" s="57" t="str">
        <f t="shared" si="16"/>
        <v>Enfermagem Auditoria interna</v>
      </c>
      <c r="G71" s="57" t="str">
        <f t="shared" si="16"/>
        <v>Auxiliar de Faturamento - Faturista</v>
      </c>
      <c r="H71" s="57" t="str">
        <f t="shared" si="16"/>
        <v>Médico Auditor  interno/externo</v>
      </c>
      <c r="I71" s="57" t="str">
        <f t="shared" si="16"/>
        <v>Médico Auditor Consultor Técnico  interno/externo</v>
      </c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</row>
    <row r="72">
      <c r="A72" s="3"/>
      <c r="B72" s="14" t="s">
        <v>88</v>
      </c>
      <c r="C72" s="16" t="s">
        <v>89</v>
      </c>
      <c r="D72" s="18"/>
      <c r="E72" s="14" t="s">
        <v>56</v>
      </c>
      <c r="F72" s="14" t="s">
        <v>56</v>
      </c>
      <c r="G72" s="14" t="s">
        <v>56</v>
      </c>
      <c r="H72" s="14" t="s">
        <v>56</v>
      </c>
      <c r="I72" s="14" t="s">
        <v>56</v>
      </c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</row>
    <row r="73" ht="15.0" customHeight="1">
      <c r="A73" s="3"/>
      <c r="B73" s="9" t="s">
        <v>7</v>
      </c>
      <c r="C73" s="45" t="s">
        <v>90</v>
      </c>
      <c r="D73" s="18"/>
      <c r="E73" s="13"/>
      <c r="F73" s="13"/>
      <c r="G73" s="13">
        <f>TRUNC((5.9*2*22)-G37*0.06,2)</f>
        <v>139.58</v>
      </c>
      <c r="H73" s="13"/>
      <c r="I73" s="1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</row>
    <row r="74" ht="15.0" customHeight="1">
      <c r="A74" s="3"/>
      <c r="B74" s="9" t="s">
        <v>10</v>
      </c>
      <c r="C74" s="45" t="s">
        <v>91</v>
      </c>
      <c r="D74" s="18"/>
      <c r="E74" s="13">
        <f t="shared" ref="E74:I74" si="17">TRUNC((0*22)-(15%*(0*22)),2)</f>
        <v>0</v>
      </c>
      <c r="F74" s="13">
        <f t="shared" si="17"/>
        <v>0</v>
      </c>
      <c r="G74" s="13">
        <f t="shared" si="17"/>
        <v>0</v>
      </c>
      <c r="H74" s="13">
        <f t="shared" si="17"/>
        <v>0</v>
      </c>
      <c r="I74" s="13">
        <f t="shared" si="17"/>
        <v>0</v>
      </c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</row>
    <row r="75" ht="15.0" customHeight="1">
      <c r="A75" s="3"/>
      <c r="B75" s="62" t="s">
        <v>13</v>
      </c>
      <c r="C75" s="45" t="s">
        <v>92</v>
      </c>
      <c r="D75" s="18"/>
      <c r="E75" s="13"/>
      <c r="F75" s="13"/>
      <c r="G75" s="13"/>
      <c r="H75" s="13"/>
      <c r="I75" s="1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</row>
    <row r="76" ht="15.0" customHeight="1">
      <c r="A76" s="3"/>
      <c r="B76" s="9" t="s">
        <v>15</v>
      </c>
      <c r="C76" s="45" t="s">
        <v>93</v>
      </c>
      <c r="D76" s="18"/>
      <c r="E76" s="44"/>
      <c r="F76" s="13"/>
      <c r="G76" s="13"/>
      <c r="H76" s="13"/>
      <c r="I76" s="1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</row>
    <row r="77" ht="15.0" customHeight="1">
      <c r="A77" s="3"/>
      <c r="B77" s="9" t="s">
        <v>61</v>
      </c>
      <c r="C77" s="45"/>
      <c r="D77" s="18"/>
      <c r="E77" s="44"/>
      <c r="F77" s="44"/>
      <c r="G77" s="44"/>
      <c r="H77" s="44"/>
      <c r="I77" s="44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</row>
    <row r="78" ht="15.0" hidden="1" customHeight="1">
      <c r="A78" s="3"/>
      <c r="B78" s="9" t="s">
        <v>63</v>
      </c>
      <c r="C78" s="45"/>
      <c r="D78" s="18"/>
      <c r="E78" s="13"/>
      <c r="F78" s="13"/>
      <c r="G78" s="13"/>
      <c r="H78" s="13"/>
      <c r="I78" s="1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</row>
    <row r="79" ht="15.0" hidden="1" customHeight="1">
      <c r="A79" s="3"/>
      <c r="B79" s="9" t="s">
        <v>82</v>
      </c>
      <c r="C79" s="45"/>
      <c r="D79" s="18"/>
      <c r="E79" s="13"/>
      <c r="F79" s="44"/>
      <c r="G79" s="44"/>
      <c r="H79" s="13"/>
      <c r="I79" s="1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</row>
    <row r="80" ht="15.0" customHeight="1">
      <c r="A80" s="3"/>
      <c r="B80" s="53" t="s">
        <v>65</v>
      </c>
      <c r="C80" s="17"/>
      <c r="D80" s="18"/>
      <c r="E80" s="54">
        <f t="shared" ref="E80:I80" si="18">TRUNC(SUM(E73:E79),2)</f>
        <v>0</v>
      </c>
      <c r="F80" s="54">
        <f t="shared" si="18"/>
        <v>0</v>
      </c>
      <c r="G80" s="54">
        <f t="shared" si="18"/>
        <v>139.58</v>
      </c>
      <c r="H80" s="54">
        <f t="shared" si="18"/>
        <v>0</v>
      </c>
      <c r="I80" s="54">
        <f t="shared" si="18"/>
        <v>0</v>
      </c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</row>
    <row r="81" ht="18.75" customHeight="1">
      <c r="A81" s="3"/>
      <c r="B81" s="3"/>
      <c r="C81" s="3"/>
      <c r="D81" s="3"/>
      <c r="E81" s="3"/>
      <c r="F81" s="3"/>
      <c r="G81" s="65"/>
      <c r="H81" s="65"/>
      <c r="I81" s="65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</row>
    <row r="82" ht="18.75" customHeight="1">
      <c r="A82" s="3"/>
      <c r="B82" s="56" t="s">
        <v>94</v>
      </c>
      <c r="C82" s="17"/>
      <c r="D82" s="17"/>
      <c r="E82" s="17"/>
      <c r="F82" s="17"/>
      <c r="G82" s="17"/>
      <c r="H82" s="17"/>
      <c r="I82" s="18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</row>
    <row r="83" ht="18.75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</row>
    <row r="84">
      <c r="A84" s="3"/>
      <c r="B84" s="3"/>
      <c r="C84" s="3"/>
      <c r="D84" s="3"/>
      <c r="E84" s="57" t="str">
        <f t="shared" ref="E84:I84" si="19">E24</f>
        <v>Enfermagem Auditoria interno/externo</v>
      </c>
      <c r="F84" s="57" t="str">
        <f t="shared" si="19"/>
        <v>Enfermagem Auditoria interna</v>
      </c>
      <c r="G84" s="57" t="str">
        <f t="shared" si="19"/>
        <v>Auxiliar de Faturamento - Faturista</v>
      </c>
      <c r="H84" s="57" t="str">
        <f t="shared" si="19"/>
        <v>Médico Auditor  interno/externo</v>
      </c>
      <c r="I84" s="57" t="str">
        <f t="shared" si="19"/>
        <v>Médico Auditor Consultor Técnico  interno/externo</v>
      </c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</row>
    <row r="85" ht="15.0" customHeight="1">
      <c r="A85" s="3"/>
      <c r="B85" s="14">
        <v>2.0</v>
      </c>
      <c r="C85" s="16" t="s">
        <v>95</v>
      </c>
      <c r="D85" s="18"/>
      <c r="E85" s="14" t="s">
        <v>56</v>
      </c>
      <c r="F85" s="14" t="s">
        <v>56</v>
      </c>
      <c r="G85" s="14" t="s">
        <v>56</v>
      </c>
      <c r="H85" s="14" t="s">
        <v>56</v>
      </c>
      <c r="I85" s="14" t="s">
        <v>56</v>
      </c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</row>
    <row r="86" ht="21.0" customHeight="1">
      <c r="A86" s="3"/>
      <c r="B86" s="9" t="s">
        <v>68</v>
      </c>
      <c r="C86" s="42" t="s">
        <v>69</v>
      </c>
      <c r="D86" s="18"/>
      <c r="E86" s="13">
        <f t="shared" ref="E86:I86" si="20">E53</f>
        <v>1088.44</v>
      </c>
      <c r="F86" s="13">
        <f t="shared" si="20"/>
        <v>1022.21</v>
      </c>
      <c r="G86" s="13">
        <f t="shared" si="20"/>
        <v>408.63</v>
      </c>
      <c r="H86" s="13">
        <f t="shared" si="20"/>
        <v>1899.69</v>
      </c>
      <c r="I86" s="13">
        <f t="shared" si="20"/>
        <v>2999.77</v>
      </c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</row>
    <row r="87" ht="15.0" customHeight="1">
      <c r="A87" s="3"/>
      <c r="B87" s="9" t="s">
        <v>74</v>
      </c>
      <c r="C87" s="42" t="s">
        <v>75</v>
      </c>
      <c r="D87" s="18"/>
      <c r="E87" s="13">
        <f t="shared" ref="E87:I87" si="21">E67</f>
        <v>2361.14</v>
      </c>
      <c r="F87" s="13">
        <f t="shared" si="21"/>
        <v>2217.46</v>
      </c>
      <c r="G87" s="13">
        <f t="shared" si="21"/>
        <v>886.44</v>
      </c>
      <c r="H87" s="13">
        <f t="shared" si="21"/>
        <v>4120.96</v>
      </c>
      <c r="I87" s="13">
        <f t="shared" si="21"/>
        <v>6507.33</v>
      </c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</row>
    <row r="88" ht="15.0" customHeight="1">
      <c r="A88" s="3"/>
      <c r="B88" s="9" t="s">
        <v>88</v>
      </c>
      <c r="C88" s="42" t="s">
        <v>89</v>
      </c>
      <c r="D88" s="18"/>
      <c r="E88" s="13">
        <f t="shared" ref="E88:I88" si="22">E80</f>
        <v>0</v>
      </c>
      <c r="F88" s="13">
        <f t="shared" si="22"/>
        <v>0</v>
      </c>
      <c r="G88" s="13">
        <f t="shared" si="22"/>
        <v>139.58</v>
      </c>
      <c r="H88" s="13">
        <f t="shared" si="22"/>
        <v>0</v>
      </c>
      <c r="I88" s="13">
        <f t="shared" si="22"/>
        <v>0</v>
      </c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</row>
    <row r="89" ht="15.0" customHeight="1">
      <c r="A89" s="3"/>
      <c r="B89" s="53" t="s">
        <v>65</v>
      </c>
      <c r="C89" s="17"/>
      <c r="D89" s="18"/>
      <c r="E89" s="54">
        <f t="shared" ref="E89:I89" si="23">TRUNC(SUM(E86:E88),2)</f>
        <v>3449.58</v>
      </c>
      <c r="F89" s="54">
        <f t="shared" si="23"/>
        <v>3239.67</v>
      </c>
      <c r="G89" s="54">
        <f t="shared" si="23"/>
        <v>1434.65</v>
      </c>
      <c r="H89" s="54">
        <f t="shared" si="23"/>
        <v>6020.65</v>
      </c>
      <c r="I89" s="54">
        <f t="shared" si="23"/>
        <v>9507.1</v>
      </c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</row>
    <row r="90">
      <c r="A90" s="3"/>
      <c r="B90" s="66"/>
      <c r="C90" s="3"/>
      <c r="D90" s="3"/>
      <c r="E90" s="3"/>
      <c r="F90" s="3"/>
      <c r="G90" s="67"/>
      <c r="H90" s="3"/>
      <c r="I90" s="67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</row>
    <row r="9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</row>
    <row r="92" ht="18.75" customHeight="1">
      <c r="A92" s="3"/>
      <c r="B92" s="48" t="s">
        <v>96</v>
      </c>
      <c r="C92" s="17"/>
      <c r="D92" s="17"/>
      <c r="E92" s="17"/>
      <c r="F92" s="17"/>
      <c r="G92" s="17"/>
      <c r="H92" s="17"/>
      <c r="I92" s="18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</row>
    <row r="93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</row>
    <row r="94">
      <c r="A94" s="3"/>
      <c r="B94" s="3"/>
      <c r="C94" s="3"/>
      <c r="D94" s="3"/>
      <c r="E94" s="57" t="str">
        <f t="shared" ref="E94:I94" si="24">E24</f>
        <v>Enfermagem Auditoria interno/externo</v>
      </c>
      <c r="F94" s="57" t="str">
        <f t="shared" si="24"/>
        <v>Enfermagem Auditoria interna</v>
      </c>
      <c r="G94" s="57" t="str">
        <f t="shared" si="24"/>
        <v>Auxiliar de Faturamento - Faturista</v>
      </c>
      <c r="H94" s="57" t="str">
        <f t="shared" si="24"/>
        <v>Médico Auditor  interno/externo</v>
      </c>
      <c r="I94" s="57" t="str">
        <f t="shared" si="24"/>
        <v>Médico Auditor Consultor Técnico  interno/externo</v>
      </c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</row>
    <row r="95" ht="15.0" customHeight="1">
      <c r="A95" s="3"/>
      <c r="B95" s="14">
        <v>3.0</v>
      </c>
      <c r="C95" s="16" t="s">
        <v>97</v>
      </c>
      <c r="D95" s="18"/>
      <c r="E95" s="14" t="s">
        <v>56</v>
      </c>
      <c r="F95" s="14" t="s">
        <v>56</v>
      </c>
      <c r="G95" s="14" t="s">
        <v>56</v>
      </c>
      <c r="H95" s="14" t="s">
        <v>56</v>
      </c>
      <c r="I95" s="14" t="s">
        <v>56</v>
      </c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</row>
    <row r="96" ht="15.0" customHeight="1">
      <c r="A96" s="3"/>
      <c r="B96" s="9" t="s">
        <v>7</v>
      </c>
      <c r="C96" s="68" t="s">
        <v>98</v>
      </c>
      <c r="D96" s="18"/>
      <c r="E96" s="13">
        <f t="shared" ref="E96:I96" si="25">TRUNC((E43/12)*0.05,2)</f>
        <v>22.19</v>
      </c>
      <c r="F96" s="13">
        <f t="shared" si="25"/>
        <v>20.84</v>
      </c>
      <c r="G96" s="13">
        <f t="shared" si="25"/>
        <v>8.33</v>
      </c>
      <c r="H96" s="13">
        <f t="shared" si="25"/>
        <v>38.74</v>
      </c>
      <c r="I96" s="13">
        <f t="shared" si="25"/>
        <v>61.18</v>
      </c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</row>
    <row r="97" ht="15.0" customHeight="1">
      <c r="A97" s="3"/>
      <c r="B97" s="9" t="s">
        <v>10</v>
      </c>
      <c r="C97" s="68" t="s">
        <v>99</v>
      </c>
      <c r="D97" s="18"/>
      <c r="E97" s="13">
        <f t="shared" ref="E97:I97" si="26">E96*8%</f>
        <v>1.7752</v>
      </c>
      <c r="F97" s="13">
        <f t="shared" si="26"/>
        <v>1.6672</v>
      </c>
      <c r="G97" s="13">
        <f t="shared" si="26"/>
        <v>0.6664</v>
      </c>
      <c r="H97" s="13">
        <f t="shared" si="26"/>
        <v>3.0992</v>
      </c>
      <c r="I97" s="13">
        <f t="shared" si="26"/>
        <v>4.8944</v>
      </c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</row>
    <row r="98">
      <c r="A98" s="3"/>
      <c r="B98" s="9" t="s">
        <v>13</v>
      </c>
      <c r="C98" s="68" t="s">
        <v>100</v>
      </c>
      <c r="D98" s="18"/>
      <c r="E98" s="9"/>
      <c r="F98" s="9"/>
      <c r="G98" s="9"/>
      <c r="H98" s="9"/>
      <c r="I98" s="9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</row>
    <row r="99">
      <c r="A99" s="3"/>
      <c r="B99" s="9" t="s">
        <v>15</v>
      </c>
      <c r="C99" s="69" t="s">
        <v>101</v>
      </c>
      <c r="D99" s="18"/>
      <c r="E99" s="13">
        <f t="shared" ref="E99:I99" si="27">(((E43/30)/12)*7)</f>
        <v>103.5945556</v>
      </c>
      <c r="F99" s="13">
        <f t="shared" si="27"/>
        <v>97.29066667</v>
      </c>
      <c r="G99" s="13">
        <f t="shared" si="27"/>
        <v>38.89258333</v>
      </c>
      <c r="H99" s="13">
        <f t="shared" si="27"/>
        <v>180.8057222</v>
      </c>
      <c r="I99" s="13">
        <f t="shared" si="27"/>
        <v>285.5066667</v>
      </c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</row>
    <row r="100">
      <c r="A100" s="3"/>
      <c r="B100" s="9" t="s">
        <v>61</v>
      </c>
      <c r="C100" s="68" t="s">
        <v>102</v>
      </c>
      <c r="D100" s="18"/>
      <c r="E100" s="13">
        <f t="shared" ref="E100:I100" si="28">E99*$D$67</f>
        <v>38.12279644</v>
      </c>
      <c r="F100" s="13">
        <f t="shared" si="28"/>
        <v>35.80296533</v>
      </c>
      <c r="G100" s="13">
        <f t="shared" si="28"/>
        <v>14.31247067</v>
      </c>
      <c r="H100" s="13">
        <f t="shared" si="28"/>
        <v>66.53650578</v>
      </c>
      <c r="I100" s="13">
        <f t="shared" si="28"/>
        <v>105.0664533</v>
      </c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</row>
    <row r="101">
      <c r="A101" s="3"/>
      <c r="B101" s="9" t="s">
        <v>63</v>
      </c>
      <c r="C101" s="68" t="s">
        <v>103</v>
      </c>
      <c r="D101" s="18"/>
      <c r="E101" s="13">
        <f t="shared" ref="E101:I101" si="29">4%*E43</f>
        <v>213.1088</v>
      </c>
      <c r="F101" s="13">
        <f t="shared" si="29"/>
        <v>200.1408</v>
      </c>
      <c r="G101" s="13">
        <f t="shared" si="29"/>
        <v>80.0076</v>
      </c>
      <c r="H101" s="13">
        <f t="shared" si="29"/>
        <v>371.9432</v>
      </c>
      <c r="I101" s="13">
        <f t="shared" si="29"/>
        <v>587.328</v>
      </c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</row>
    <row r="102" ht="15.0" customHeight="1">
      <c r="A102" s="3"/>
      <c r="B102" s="53" t="s">
        <v>65</v>
      </c>
      <c r="C102" s="17"/>
      <c r="D102" s="18"/>
      <c r="E102" s="54">
        <f t="shared" ref="E102:I102" si="30">TRUNC(SUM(E96:E101),2)</f>
        <v>378.79</v>
      </c>
      <c r="F102" s="54">
        <f t="shared" si="30"/>
        <v>355.74</v>
      </c>
      <c r="G102" s="54">
        <f t="shared" si="30"/>
        <v>142.2</v>
      </c>
      <c r="H102" s="54">
        <f t="shared" si="30"/>
        <v>661.12</v>
      </c>
      <c r="I102" s="54">
        <f t="shared" si="30"/>
        <v>1043.97</v>
      </c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</row>
    <row r="103" ht="46.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</row>
    <row r="104">
      <c r="A104" s="3"/>
      <c r="B104" s="48" t="s">
        <v>104</v>
      </c>
      <c r="C104" s="17"/>
      <c r="D104" s="17"/>
      <c r="E104" s="17"/>
      <c r="F104" s="17"/>
      <c r="G104" s="17"/>
      <c r="H104" s="17"/>
      <c r="I104" s="18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</row>
    <row r="105">
      <c r="A105" s="3"/>
      <c r="B105" s="3"/>
      <c r="C105" s="3"/>
      <c r="D105" s="3"/>
      <c r="E105" s="3"/>
      <c r="F105" s="70"/>
      <c r="G105" s="70"/>
      <c r="H105" s="70"/>
      <c r="I105" s="70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</row>
    <row r="106">
      <c r="A106" s="3"/>
      <c r="B106" s="56" t="s">
        <v>105</v>
      </c>
      <c r="C106" s="17"/>
      <c r="D106" s="17"/>
      <c r="E106" s="17"/>
      <c r="F106" s="17"/>
      <c r="G106" s="17"/>
      <c r="H106" s="17"/>
      <c r="I106" s="18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</row>
    <row r="107">
      <c r="A107" s="3"/>
      <c r="B107" s="55"/>
      <c r="C107" s="3"/>
      <c r="E107" s="3"/>
      <c r="F107" s="70"/>
      <c r="G107" s="70"/>
      <c r="H107" s="70"/>
      <c r="I107" s="70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</row>
    <row r="108" ht="30.75" customHeight="1">
      <c r="A108" s="3"/>
      <c r="B108" s="55"/>
      <c r="C108" s="3"/>
      <c r="D108" s="3"/>
      <c r="E108" s="57" t="str">
        <f t="shared" ref="E108:I108" si="31">E24</f>
        <v>Enfermagem Auditoria interno/externo</v>
      </c>
      <c r="F108" s="57" t="str">
        <f t="shared" si="31"/>
        <v>Enfermagem Auditoria interna</v>
      </c>
      <c r="G108" s="57" t="str">
        <f t="shared" si="31"/>
        <v>Auxiliar de Faturamento - Faturista</v>
      </c>
      <c r="H108" s="57" t="str">
        <f t="shared" si="31"/>
        <v>Médico Auditor  interno/externo</v>
      </c>
      <c r="I108" s="57" t="str">
        <f t="shared" si="31"/>
        <v>Médico Auditor Consultor Técnico  interno/externo</v>
      </c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</row>
    <row r="109" ht="15.0" customHeight="1">
      <c r="A109" s="3"/>
      <c r="B109" s="14" t="s">
        <v>106</v>
      </c>
      <c r="C109" s="16" t="s">
        <v>107</v>
      </c>
      <c r="D109" s="19" t="s">
        <v>108</v>
      </c>
      <c r="E109" s="14" t="s">
        <v>56</v>
      </c>
      <c r="F109" s="14" t="s">
        <v>56</v>
      </c>
      <c r="G109" s="14" t="s">
        <v>56</v>
      </c>
      <c r="H109" s="14" t="s">
        <v>56</v>
      </c>
      <c r="I109" s="14" t="s">
        <v>56</v>
      </c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</row>
    <row r="110">
      <c r="A110" s="3"/>
      <c r="B110" s="9" t="s">
        <v>7</v>
      </c>
      <c r="C110" s="42" t="s">
        <v>109</v>
      </c>
      <c r="D110" s="12"/>
      <c r="E110" s="13"/>
      <c r="F110" s="13"/>
      <c r="G110" s="13"/>
      <c r="H110" s="13"/>
      <c r="I110" s="1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</row>
    <row r="111">
      <c r="A111" s="3"/>
      <c r="B111" s="11" t="s">
        <v>10</v>
      </c>
      <c r="C111" s="71" t="s">
        <v>110</v>
      </c>
      <c r="D111" s="11" t="s">
        <v>111</v>
      </c>
      <c r="E111" s="13">
        <f t="shared" ref="E111:I111" si="32">TRUNC(((E43/30)/12)*1,2)</f>
        <v>14.79</v>
      </c>
      <c r="F111" s="13">
        <f t="shared" si="32"/>
        <v>13.89</v>
      </c>
      <c r="G111" s="13">
        <f t="shared" si="32"/>
        <v>5.55</v>
      </c>
      <c r="H111" s="13">
        <f t="shared" si="32"/>
        <v>25.82</v>
      </c>
      <c r="I111" s="13">
        <f t="shared" si="32"/>
        <v>40.78</v>
      </c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</row>
    <row r="112">
      <c r="A112" s="3"/>
      <c r="B112" s="11" t="s">
        <v>13</v>
      </c>
      <c r="C112" s="71" t="s">
        <v>112</v>
      </c>
      <c r="D112" s="11" t="s">
        <v>113</v>
      </c>
      <c r="E112" s="13">
        <f t="shared" ref="E112:I112" si="33">TRUNC(((E43/30)/12)*5*1.5%,2)</f>
        <v>1.1</v>
      </c>
      <c r="F112" s="13">
        <f t="shared" si="33"/>
        <v>1.04</v>
      </c>
      <c r="G112" s="13">
        <f t="shared" si="33"/>
        <v>0.41</v>
      </c>
      <c r="H112" s="13">
        <f t="shared" si="33"/>
        <v>1.93</v>
      </c>
      <c r="I112" s="13">
        <f t="shared" si="33"/>
        <v>3.05</v>
      </c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</row>
    <row r="113">
      <c r="A113" s="3"/>
      <c r="B113" s="11" t="s">
        <v>15</v>
      </c>
      <c r="C113" s="71" t="s">
        <v>114</v>
      </c>
      <c r="D113" s="11" t="s">
        <v>115</v>
      </c>
      <c r="E113" s="13">
        <f t="shared" ref="E113:I113" si="34">TRUNC(((E43/30)/12)*5*40%,2)</f>
        <v>29.59</v>
      </c>
      <c r="F113" s="13">
        <f t="shared" si="34"/>
        <v>27.79</v>
      </c>
      <c r="G113" s="13">
        <f t="shared" si="34"/>
        <v>11.11</v>
      </c>
      <c r="H113" s="13">
        <f t="shared" si="34"/>
        <v>51.65</v>
      </c>
      <c r="I113" s="13">
        <f t="shared" si="34"/>
        <v>81.57</v>
      </c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</row>
    <row r="114">
      <c r="A114" s="3"/>
      <c r="B114" s="11" t="s">
        <v>61</v>
      </c>
      <c r="C114" s="71" t="s">
        <v>116</v>
      </c>
      <c r="D114" s="11" t="s">
        <v>117</v>
      </c>
      <c r="E114" s="13">
        <f t="shared" ref="E114:I114" si="35">TRUNC(((E43/30)/12)*15*8%,2)</f>
        <v>17.75</v>
      </c>
      <c r="F114" s="13">
        <f t="shared" si="35"/>
        <v>16.67</v>
      </c>
      <c r="G114" s="13">
        <f t="shared" si="35"/>
        <v>6.66</v>
      </c>
      <c r="H114" s="13">
        <f t="shared" si="35"/>
        <v>30.99</v>
      </c>
      <c r="I114" s="13">
        <f t="shared" si="35"/>
        <v>48.94</v>
      </c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</row>
    <row r="115">
      <c r="A115" s="3"/>
      <c r="B115" s="72" t="s">
        <v>15</v>
      </c>
      <c r="C115" s="73" t="s">
        <v>118</v>
      </c>
      <c r="D115" s="18"/>
      <c r="E115" s="74">
        <f t="shared" ref="E115:I115" si="36">TRUNC(SUM(E110:E114)*$D$67,2)</f>
        <v>23.26</v>
      </c>
      <c r="F115" s="74">
        <f t="shared" si="36"/>
        <v>21.85</v>
      </c>
      <c r="G115" s="74">
        <f t="shared" si="36"/>
        <v>8.73</v>
      </c>
      <c r="H115" s="74">
        <f t="shared" si="36"/>
        <v>40.62</v>
      </c>
      <c r="I115" s="74">
        <f t="shared" si="36"/>
        <v>64.15</v>
      </c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</row>
    <row r="116" ht="15.0" customHeight="1">
      <c r="A116" s="3"/>
      <c r="B116" s="53" t="s">
        <v>86</v>
      </c>
      <c r="C116" s="17"/>
      <c r="D116" s="18"/>
      <c r="E116" s="54">
        <f t="shared" ref="E116:I116" si="37">TRUNC(SUM(E110:E115),2)</f>
        <v>86.49</v>
      </c>
      <c r="F116" s="54">
        <f t="shared" si="37"/>
        <v>81.24</v>
      </c>
      <c r="G116" s="54">
        <f t="shared" si="37"/>
        <v>32.46</v>
      </c>
      <c r="H116" s="54">
        <f t="shared" si="37"/>
        <v>151.01</v>
      </c>
      <c r="I116" s="54">
        <f t="shared" si="37"/>
        <v>238.49</v>
      </c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</row>
    <row r="117" ht="18.75" customHeight="1">
      <c r="A117" s="3"/>
      <c r="B117" s="3"/>
      <c r="C117" s="3"/>
      <c r="D117" s="3"/>
      <c r="E117" s="3"/>
      <c r="F117" s="70"/>
      <c r="G117" s="70"/>
      <c r="H117" s="70"/>
      <c r="I117" s="70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</row>
    <row r="118" ht="18.75" customHeight="1">
      <c r="A118" s="3"/>
      <c r="B118" s="75" t="s">
        <v>119</v>
      </c>
      <c r="C118" s="76"/>
      <c r="D118" s="76"/>
      <c r="E118" s="76"/>
      <c r="F118" s="77"/>
      <c r="G118" s="77"/>
      <c r="H118" s="77"/>
      <c r="I118" s="77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</row>
    <row r="119" ht="18.75" customHeight="1">
      <c r="A119" s="3"/>
      <c r="B119" s="78" t="s">
        <v>120</v>
      </c>
      <c r="C119" s="79" t="s">
        <v>121</v>
      </c>
      <c r="D119" s="78" t="s">
        <v>55</v>
      </c>
      <c r="E119" s="80" t="s">
        <v>56</v>
      </c>
      <c r="F119" s="80" t="s">
        <v>56</v>
      </c>
      <c r="G119" s="80" t="s">
        <v>56</v>
      </c>
      <c r="H119" s="80" t="s">
        <v>56</v>
      </c>
      <c r="I119" s="80" t="s">
        <v>56</v>
      </c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</row>
    <row r="120">
      <c r="A120" s="3"/>
      <c r="B120" s="81" t="s">
        <v>7</v>
      </c>
      <c r="C120" s="82" t="s">
        <v>122</v>
      </c>
      <c r="D120" s="83">
        <v>0.02</v>
      </c>
      <c r="E120" s="84">
        <f t="shared" ref="E120:I120" si="38">TRUNC((((E43+(E43/3))*(4/12))/12)*$D$120,2)</f>
        <v>3.94</v>
      </c>
      <c r="F120" s="84">
        <f t="shared" si="38"/>
        <v>3.7</v>
      </c>
      <c r="G120" s="84">
        <f t="shared" si="38"/>
        <v>1.48</v>
      </c>
      <c r="H120" s="84">
        <f t="shared" si="38"/>
        <v>6.88</v>
      </c>
      <c r="I120" s="84">
        <f t="shared" si="38"/>
        <v>10.87</v>
      </c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</row>
    <row r="121" ht="43.5" customHeight="1">
      <c r="A121" s="3"/>
      <c r="B121" s="81" t="s">
        <v>10</v>
      </c>
      <c r="C121" s="82" t="s">
        <v>123</v>
      </c>
      <c r="D121" s="85">
        <f>D67</f>
        <v>0.368</v>
      </c>
      <c r="E121" s="80">
        <f t="shared" ref="E121:I121" si="39">E120*$D$67</f>
        <v>1.44992</v>
      </c>
      <c r="F121" s="80">
        <f t="shared" si="39"/>
        <v>1.3616</v>
      </c>
      <c r="G121" s="80">
        <f t="shared" si="39"/>
        <v>0.54464</v>
      </c>
      <c r="H121" s="80">
        <f t="shared" si="39"/>
        <v>2.53184</v>
      </c>
      <c r="I121" s="80">
        <f t="shared" si="39"/>
        <v>4.00016</v>
      </c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</row>
    <row r="122">
      <c r="A122" s="3"/>
      <c r="B122" s="81" t="s">
        <v>13</v>
      </c>
      <c r="C122" s="82" t="s">
        <v>124</v>
      </c>
      <c r="D122" s="83">
        <v>0.08</v>
      </c>
      <c r="E122" s="84">
        <f t="shared" ref="E122:I122" si="40">TRUNC((((E43+(E51))*(4/12))*$D$120)*$D$122,2)</f>
        <v>3.07</v>
      </c>
      <c r="F122" s="84">
        <f t="shared" si="40"/>
        <v>2.89</v>
      </c>
      <c r="G122" s="84">
        <f t="shared" si="40"/>
        <v>1.15</v>
      </c>
      <c r="H122" s="84">
        <f t="shared" si="40"/>
        <v>5.37</v>
      </c>
      <c r="I122" s="84">
        <f t="shared" si="40"/>
        <v>8.48</v>
      </c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</row>
    <row r="123">
      <c r="A123" s="3"/>
      <c r="B123" s="78" t="s">
        <v>65</v>
      </c>
      <c r="C123" s="86"/>
      <c r="D123" s="86"/>
      <c r="E123" s="80">
        <f t="shared" ref="E123:I123" si="41">TRUNC(SUM(E120:E122),2)</f>
        <v>8.45</v>
      </c>
      <c r="F123" s="80">
        <f t="shared" si="41"/>
        <v>7.95</v>
      </c>
      <c r="G123" s="80">
        <f t="shared" si="41"/>
        <v>3.17</v>
      </c>
      <c r="H123" s="80">
        <f t="shared" si="41"/>
        <v>14.78</v>
      </c>
      <c r="I123" s="80">
        <f t="shared" si="41"/>
        <v>23.35</v>
      </c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</row>
    <row r="124">
      <c r="A124" s="3"/>
      <c r="B124" s="3"/>
      <c r="C124" s="3"/>
      <c r="D124" s="3"/>
      <c r="E124" s="3"/>
      <c r="F124" s="70"/>
      <c r="G124" s="70"/>
      <c r="H124" s="70"/>
      <c r="I124" s="70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</row>
    <row r="125" ht="18.75" customHeight="1">
      <c r="A125" s="3"/>
      <c r="B125" s="87" t="s">
        <v>125</v>
      </c>
      <c r="C125" s="17"/>
      <c r="D125" s="17"/>
      <c r="E125" s="17"/>
      <c r="F125" s="17"/>
      <c r="G125" s="17"/>
      <c r="H125" s="17"/>
      <c r="I125" s="18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</row>
    <row r="126">
      <c r="A126" s="3"/>
      <c r="B126" s="55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</row>
    <row r="127">
      <c r="A127" s="3"/>
      <c r="B127" s="55"/>
      <c r="C127" s="3"/>
      <c r="D127" s="3"/>
      <c r="E127" s="57" t="str">
        <f t="shared" ref="E127:I127" si="42">E24</f>
        <v>Enfermagem Auditoria interno/externo</v>
      </c>
      <c r="F127" s="57" t="str">
        <f t="shared" si="42"/>
        <v>Enfermagem Auditoria interna</v>
      </c>
      <c r="G127" s="57" t="str">
        <f t="shared" si="42"/>
        <v>Auxiliar de Faturamento - Faturista</v>
      </c>
      <c r="H127" s="57" t="str">
        <f t="shared" si="42"/>
        <v>Médico Auditor  interno/externo</v>
      </c>
      <c r="I127" s="57" t="str">
        <f t="shared" si="42"/>
        <v>Médico Auditor Consultor Técnico  interno/externo</v>
      </c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</row>
    <row r="128" ht="15.0" customHeight="1">
      <c r="A128" s="3"/>
      <c r="B128" s="14" t="s">
        <v>126</v>
      </c>
      <c r="C128" s="16" t="s">
        <v>127</v>
      </c>
      <c r="D128" s="18"/>
      <c r="E128" s="14" t="s">
        <v>56</v>
      </c>
      <c r="F128" s="14" t="s">
        <v>56</v>
      </c>
      <c r="G128" s="14" t="s">
        <v>56</v>
      </c>
      <c r="H128" s="14" t="s">
        <v>56</v>
      </c>
      <c r="I128" s="14" t="s">
        <v>56</v>
      </c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</row>
    <row r="129" ht="15.0" customHeight="1">
      <c r="A129" s="3"/>
      <c r="B129" s="9" t="s">
        <v>7</v>
      </c>
      <c r="C129" s="45" t="s">
        <v>128</v>
      </c>
      <c r="D129" s="18"/>
      <c r="E129" s="51"/>
      <c r="F129" s="51"/>
      <c r="G129" s="51"/>
      <c r="H129" s="51"/>
      <c r="I129" s="51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</row>
    <row r="130" ht="15.0" customHeight="1">
      <c r="A130" s="3"/>
      <c r="B130" s="53" t="s">
        <v>65</v>
      </c>
      <c r="C130" s="17"/>
      <c r="D130" s="18"/>
      <c r="E130" s="54">
        <f t="shared" ref="E130:I130" si="43">SUM(E129)</f>
        <v>0</v>
      </c>
      <c r="F130" s="54">
        <f t="shared" si="43"/>
        <v>0</v>
      </c>
      <c r="G130" s="54">
        <f t="shared" si="43"/>
        <v>0</v>
      </c>
      <c r="H130" s="54">
        <f t="shared" si="43"/>
        <v>0</v>
      </c>
      <c r="I130" s="54">
        <f t="shared" si="43"/>
        <v>0</v>
      </c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</row>
    <row r="131" ht="18.7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</row>
    <row r="132" ht="18.75" customHeight="1">
      <c r="A132" s="3"/>
      <c r="B132" s="56" t="s">
        <v>129</v>
      </c>
      <c r="C132" s="17"/>
      <c r="D132" s="17"/>
      <c r="E132" s="17"/>
      <c r="F132" s="17"/>
      <c r="G132" s="17"/>
      <c r="H132" s="17"/>
      <c r="I132" s="18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</row>
    <row r="133" ht="18.75" customHeight="1">
      <c r="A133" s="3"/>
      <c r="B133" s="55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</row>
    <row r="134">
      <c r="A134" s="3"/>
      <c r="B134" s="55"/>
      <c r="C134" s="3"/>
      <c r="D134" s="3"/>
      <c r="E134" s="57" t="str">
        <f t="shared" ref="E134:I134" si="44">E24</f>
        <v>Enfermagem Auditoria interno/externo</v>
      </c>
      <c r="F134" s="57" t="str">
        <f t="shared" si="44"/>
        <v>Enfermagem Auditoria interna</v>
      </c>
      <c r="G134" s="57" t="str">
        <f t="shared" si="44"/>
        <v>Auxiliar de Faturamento - Faturista</v>
      </c>
      <c r="H134" s="57" t="str">
        <f t="shared" si="44"/>
        <v>Médico Auditor  interno/externo</v>
      </c>
      <c r="I134" s="57" t="str">
        <f t="shared" si="44"/>
        <v>Médico Auditor Consultor Técnico  interno/externo</v>
      </c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</row>
    <row r="135" ht="15.0" customHeight="1">
      <c r="A135" s="3"/>
      <c r="B135" s="14">
        <v>4.0</v>
      </c>
      <c r="C135" s="16" t="s">
        <v>130</v>
      </c>
      <c r="D135" s="18"/>
      <c r="E135" s="14" t="s">
        <v>56</v>
      </c>
      <c r="F135" s="14" t="s">
        <v>56</v>
      </c>
      <c r="G135" s="14" t="s">
        <v>56</v>
      </c>
      <c r="H135" s="14" t="s">
        <v>56</v>
      </c>
      <c r="I135" s="14" t="s">
        <v>56</v>
      </c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</row>
    <row r="136" ht="15.0" customHeight="1">
      <c r="A136" s="3"/>
      <c r="B136" s="9" t="s">
        <v>106</v>
      </c>
      <c r="C136" s="42" t="s">
        <v>107</v>
      </c>
      <c r="D136" s="18"/>
      <c r="E136" s="13">
        <f t="shared" ref="E136:I136" si="45">E116</f>
        <v>86.49</v>
      </c>
      <c r="F136" s="13">
        <f t="shared" si="45"/>
        <v>81.24</v>
      </c>
      <c r="G136" s="13">
        <f t="shared" si="45"/>
        <v>32.46</v>
      </c>
      <c r="H136" s="13">
        <f t="shared" si="45"/>
        <v>151.01</v>
      </c>
      <c r="I136" s="13">
        <f t="shared" si="45"/>
        <v>238.49</v>
      </c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</row>
    <row r="137">
      <c r="A137" s="3"/>
      <c r="B137" s="81" t="s">
        <v>120</v>
      </c>
      <c r="C137" s="45" t="s">
        <v>131</v>
      </c>
      <c r="D137" s="18"/>
      <c r="E137" s="13">
        <f t="shared" ref="E137:I137" si="46">E123</f>
        <v>8.45</v>
      </c>
      <c r="F137" s="13">
        <f t="shared" si="46"/>
        <v>7.95</v>
      </c>
      <c r="G137" s="13">
        <f t="shared" si="46"/>
        <v>3.17</v>
      </c>
      <c r="H137" s="13">
        <f t="shared" si="46"/>
        <v>14.78</v>
      </c>
      <c r="I137" s="13">
        <f t="shared" si="46"/>
        <v>23.35</v>
      </c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</row>
    <row r="138" ht="15.0" customHeight="1">
      <c r="A138" s="3"/>
      <c r="B138" s="9" t="s">
        <v>126</v>
      </c>
      <c r="C138" s="42" t="s">
        <v>127</v>
      </c>
      <c r="D138" s="18"/>
      <c r="E138" s="13">
        <f t="shared" ref="E138:I138" si="47">E130</f>
        <v>0</v>
      </c>
      <c r="F138" s="13">
        <f t="shared" si="47"/>
        <v>0</v>
      </c>
      <c r="G138" s="13">
        <f t="shared" si="47"/>
        <v>0</v>
      </c>
      <c r="H138" s="13">
        <f t="shared" si="47"/>
        <v>0</v>
      </c>
      <c r="I138" s="13">
        <f t="shared" si="47"/>
        <v>0</v>
      </c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</row>
    <row r="139" ht="15.0" customHeight="1">
      <c r="A139" s="3"/>
      <c r="B139" s="53" t="s">
        <v>65</v>
      </c>
      <c r="C139" s="17"/>
      <c r="D139" s="18"/>
      <c r="E139" s="54">
        <f t="shared" ref="E139:I139" si="48">TRUNC(SUM(E136:E138),2)</f>
        <v>94.94</v>
      </c>
      <c r="F139" s="54">
        <f t="shared" si="48"/>
        <v>89.19</v>
      </c>
      <c r="G139" s="54">
        <f t="shared" si="48"/>
        <v>35.63</v>
      </c>
      <c r="H139" s="54">
        <f t="shared" si="48"/>
        <v>165.79</v>
      </c>
      <c r="I139" s="54">
        <f t="shared" si="48"/>
        <v>261.84</v>
      </c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</row>
    <row r="140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</row>
    <row r="141">
      <c r="A141" s="3"/>
      <c r="B141" s="48" t="s">
        <v>132</v>
      </c>
      <c r="C141" s="17"/>
      <c r="D141" s="17"/>
      <c r="E141" s="17"/>
      <c r="F141" s="17"/>
      <c r="G141" s="17"/>
      <c r="H141" s="17"/>
      <c r="I141" s="18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</row>
    <row r="142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</row>
    <row r="143">
      <c r="A143" s="3"/>
      <c r="B143" s="3"/>
      <c r="C143" s="3"/>
      <c r="D143" s="3"/>
      <c r="E143" s="57" t="str">
        <f t="shared" ref="E143:I143" si="49">E24</f>
        <v>Enfermagem Auditoria interno/externo</v>
      </c>
      <c r="F143" s="57" t="str">
        <f t="shared" si="49"/>
        <v>Enfermagem Auditoria interna</v>
      </c>
      <c r="G143" s="57" t="str">
        <f t="shared" si="49"/>
        <v>Auxiliar de Faturamento - Faturista</v>
      </c>
      <c r="H143" s="57" t="str">
        <f t="shared" si="49"/>
        <v>Médico Auditor  interno/externo</v>
      </c>
      <c r="I143" s="57" t="str">
        <f t="shared" si="49"/>
        <v>Médico Auditor Consultor Técnico  interno/externo</v>
      </c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</row>
    <row r="144" ht="15.0" customHeight="1">
      <c r="A144" s="3"/>
      <c r="B144" s="88">
        <v>5.0</v>
      </c>
      <c r="C144" s="89" t="s">
        <v>133</v>
      </c>
      <c r="D144" s="18"/>
      <c r="E144" s="88" t="s">
        <v>56</v>
      </c>
      <c r="F144" s="88" t="s">
        <v>56</v>
      </c>
      <c r="G144" s="88" t="s">
        <v>56</v>
      </c>
      <c r="H144" s="88" t="s">
        <v>56</v>
      </c>
      <c r="I144" s="88" t="s">
        <v>56</v>
      </c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</row>
    <row r="145" ht="15.0" customHeight="1">
      <c r="A145" s="3"/>
      <c r="B145" s="9" t="s">
        <v>7</v>
      </c>
      <c r="C145" s="45" t="s">
        <v>134</v>
      </c>
      <c r="D145" s="23"/>
      <c r="E145" s="13"/>
      <c r="F145" s="13"/>
      <c r="G145" s="13"/>
      <c r="H145" s="13"/>
      <c r="I145" s="1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</row>
    <row r="146" ht="15.0" customHeight="1">
      <c r="A146" s="3"/>
      <c r="B146" s="90" t="s">
        <v>10</v>
      </c>
      <c r="C146" s="45" t="s">
        <v>135</v>
      </c>
      <c r="D146" s="91"/>
      <c r="E146" s="92"/>
      <c r="F146" s="13"/>
      <c r="G146" s="13"/>
      <c r="H146" s="13"/>
      <c r="I146" s="1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</row>
    <row r="147" ht="15.0" customHeight="1">
      <c r="A147" s="3"/>
      <c r="B147" s="11" t="s">
        <v>13</v>
      </c>
      <c r="C147" s="93" t="s">
        <v>136</v>
      </c>
      <c r="D147" s="94"/>
      <c r="E147" s="13">
        <f>'Insumos - crachá'!$G$7</f>
        <v>1.29</v>
      </c>
      <c r="F147" s="13">
        <f>'Insumos - crachá'!$G$7</f>
        <v>1.29</v>
      </c>
      <c r="G147" s="13">
        <f>'Insumos - crachá'!$G$7</f>
        <v>1.29</v>
      </c>
      <c r="H147" s="13">
        <f>'Insumos - crachá'!$G$7</f>
        <v>1.29</v>
      </c>
      <c r="I147" s="13">
        <f>'Insumos - crachá'!$G$7</f>
        <v>1.29</v>
      </c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</row>
    <row r="148" ht="15.0" customHeight="1">
      <c r="A148" s="3"/>
      <c r="B148" s="53" t="s">
        <v>86</v>
      </c>
      <c r="C148" s="17"/>
      <c r="D148" s="18"/>
      <c r="E148" s="54">
        <f t="shared" ref="E148:I148" si="50">TRUNC(SUM(E145:E147),2)</f>
        <v>1.29</v>
      </c>
      <c r="F148" s="54">
        <f t="shared" si="50"/>
        <v>1.29</v>
      </c>
      <c r="G148" s="54">
        <f t="shared" si="50"/>
        <v>1.29</v>
      </c>
      <c r="H148" s="54">
        <f t="shared" si="50"/>
        <v>1.29</v>
      </c>
      <c r="I148" s="54">
        <f t="shared" si="50"/>
        <v>1.29</v>
      </c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</row>
    <row r="149">
      <c r="A149" s="3"/>
      <c r="B149" s="3"/>
      <c r="C149" s="3"/>
      <c r="D149" s="3"/>
      <c r="E149" s="95"/>
      <c r="F149" s="95"/>
      <c r="G149" s="95"/>
      <c r="H149" s="95"/>
      <c r="I149" s="95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</row>
    <row r="150" ht="18.75" customHeight="1">
      <c r="A150" s="3"/>
      <c r="B150" s="96" t="s">
        <v>137</v>
      </c>
      <c r="C150" s="17"/>
      <c r="D150" s="17"/>
      <c r="E150" s="17"/>
      <c r="F150" s="17"/>
      <c r="G150" s="17"/>
      <c r="H150" s="17"/>
      <c r="I150" s="18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</row>
    <row r="15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</row>
    <row r="152">
      <c r="A152" s="3"/>
      <c r="B152" s="3"/>
      <c r="C152" s="3"/>
      <c r="D152" s="3"/>
      <c r="E152" s="57" t="str">
        <f t="shared" ref="E152:I152" si="51">E24</f>
        <v>Enfermagem Auditoria interno/externo</v>
      </c>
      <c r="F152" s="57" t="str">
        <f t="shared" si="51"/>
        <v>Enfermagem Auditoria interna</v>
      </c>
      <c r="G152" s="57" t="str">
        <f t="shared" si="51"/>
        <v>Auxiliar de Faturamento - Faturista</v>
      </c>
      <c r="H152" s="57" t="str">
        <f t="shared" si="51"/>
        <v>Médico Auditor  interno/externo</v>
      </c>
      <c r="I152" s="57" t="str">
        <f t="shared" si="51"/>
        <v>Médico Auditor Consultor Técnico  interno/externo</v>
      </c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</row>
    <row r="153" ht="18.75" customHeight="1">
      <c r="A153" s="3"/>
      <c r="B153" s="14">
        <v>6.0</v>
      </c>
      <c r="C153" s="97" t="s">
        <v>138</v>
      </c>
      <c r="D153" s="14" t="s">
        <v>70</v>
      </c>
      <c r="E153" s="14" t="s">
        <v>56</v>
      </c>
      <c r="F153" s="14" t="s">
        <v>56</v>
      </c>
      <c r="G153" s="14" t="s">
        <v>56</v>
      </c>
      <c r="H153" s="14" t="s">
        <v>56</v>
      </c>
      <c r="I153" s="14" t="s">
        <v>56</v>
      </c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</row>
    <row r="154" ht="18.75" customHeight="1">
      <c r="A154" s="3"/>
      <c r="B154" s="9" t="s">
        <v>7</v>
      </c>
      <c r="C154" s="50" t="s">
        <v>139</v>
      </c>
      <c r="D154" s="98">
        <v>0.1</v>
      </c>
      <c r="E154" s="13">
        <f t="shared" ref="E154:I154" si="52">(E148+E139+E102+E89+E43)*$D$154</f>
        <v>925.232</v>
      </c>
      <c r="F154" s="13">
        <f t="shared" si="52"/>
        <v>868.941</v>
      </c>
      <c r="G154" s="13">
        <f t="shared" si="52"/>
        <v>361.396</v>
      </c>
      <c r="H154" s="13">
        <f t="shared" si="52"/>
        <v>1614.743</v>
      </c>
      <c r="I154" s="13">
        <f t="shared" si="52"/>
        <v>2549.74</v>
      </c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</row>
    <row r="155" ht="18.75" customHeight="1">
      <c r="A155" s="3"/>
      <c r="B155" s="9" t="s">
        <v>10</v>
      </c>
      <c r="C155" s="50" t="s">
        <v>140</v>
      </c>
      <c r="D155" s="98">
        <v>0.05</v>
      </c>
      <c r="E155" s="13">
        <f t="shared" ref="E155:I155" si="53">(E148+E139+E102+E89+E43+E154)*$D$155</f>
        <v>508.8776</v>
      </c>
      <c r="F155" s="13">
        <f t="shared" si="53"/>
        <v>477.91755</v>
      </c>
      <c r="G155" s="13">
        <f t="shared" si="53"/>
        <v>198.7678</v>
      </c>
      <c r="H155" s="13">
        <f t="shared" si="53"/>
        <v>888.10865</v>
      </c>
      <c r="I155" s="13">
        <f t="shared" si="53"/>
        <v>1402.357</v>
      </c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</row>
    <row r="156" ht="18.75" customHeight="1">
      <c r="A156" s="3"/>
      <c r="B156" s="9" t="s">
        <v>13</v>
      </c>
      <c r="C156" s="12" t="s">
        <v>141</v>
      </c>
      <c r="D156" s="61"/>
      <c r="E156" s="9"/>
      <c r="F156" s="9"/>
      <c r="G156" s="9"/>
      <c r="H156" s="9"/>
      <c r="I156" s="9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</row>
    <row r="157" ht="18.75" customHeight="1">
      <c r="A157" s="3"/>
      <c r="B157" s="9"/>
      <c r="C157" s="12" t="s">
        <v>142</v>
      </c>
      <c r="D157" s="99">
        <f>1-(D158+D159+D160+D161)</f>
        <v>0.8575</v>
      </c>
      <c r="E157" s="74">
        <f t="shared" ref="E157:I157" si="54">(E148+E139+E102+E89+E43+E154+E155)/$D$157</f>
        <v>12462.30857</v>
      </c>
      <c r="F157" s="74">
        <f t="shared" si="54"/>
        <v>11704.10327</v>
      </c>
      <c r="G157" s="74">
        <f t="shared" si="54"/>
        <v>4867.782857</v>
      </c>
      <c r="H157" s="74">
        <f t="shared" si="54"/>
        <v>21749.59959</v>
      </c>
      <c r="I157" s="74">
        <f t="shared" si="54"/>
        <v>34343.43673</v>
      </c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</row>
    <row r="158" ht="18.75" customHeight="1">
      <c r="A158" s="3"/>
      <c r="B158" s="9"/>
      <c r="C158" s="12" t="s">
        <v>143</v>
      </c>
      <c r="D158" s="58">
        <v>0.0165</v>
      </c>
      <c r="E158" s="13">
        <f t="shared" ref="E158:I158" si="55">E157*$D$158</f>
        <v>205.6280914</v>
      </c>
      <c r="F158" s="13">
        <f t="shared" si="55"/>
        <v>193.1177039</v>
      </c>
      <c r="G158" s="13">
        <f t="shared" si="55"/>
        <v>80.31841714</v>
      </c>
      <c r="H158" s="13">
        <f t="shared" si="55"/>
        <v>358.8683933</v>
      </c>
      <c r="I158" s="13">
        <f t="shared" si="55"/>
        <v>566.6667061</v>
      </c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</row>
    <row r="159" ht="18.75" customHeight="1">
      <c r="A159" s="3"/>
      <c r="B159" s="9"/>
      <c r="C159" s="12" t="s">
        <v>144</v>
      </c>
      <c r="D159" s="58">
        <v>0.076</v>
      </c>
      <c r="E159" s="13">
        <f t="shared" ref="E159:I159" si="56">E157*$D$159</f>
        <v>947.1354514</v>
      </c>
      <c r="F159" s="13">
        <f t="shared" si="56"/>
        <v>889.5118482</v>
      </c>
      <c r="G159" s="13">
        <f t="shared" si="56"/>
        <v>369.9514971</v>
      </c>
      <c r="H159" s="13">
        <f t="shared" si="56"/>
        <v>1652.969569</v>
      </c>
      <c r="I159" s="13">
        <f t="shared" si="56"/>
        <v>2610.101192</v>
      </c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</row>
    <row r="160" ht="18.75" customHeight="1">
      <c r="A160" s="3"/>
      <c r="B160" s="9"/>
      <c r="C160" s="12" t="s">
        <v>145</v>
      </c>
      <c r="D160" s="58"/>
      <c r="E160" s="13">
        <f t="shared" ref="E160:I160" si="57">E157*$D$160</f>
        <v>0</v>
      </c>
      <c r="F160" s="13">
        <f t="shared" si="57"/>
        <v>0</v>
      </c>
      <c r="G160" s="13">
        <f t="shared" si="57"/>
        <v>0</v>
      </c>
      <c r="H160" s="13">
        <f t="shared" si="57"/>
        <v>0</v>
      </c>
      <c r="I160" s="13">
        <f t="shared" si="57"/>
        <v>0</v>
      </c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</row>
    <row r="161" ht="18.75" customHeight="1">
      <c r="A161" s="3"/>
      <c r="B161" s="9"/>
      <c r="C161" s="12" t="s">
        <v>146</v>
      </c>
      <c r="D161" s="61">
        <v>0.05</v>
      </c>
      <c r="E161" s="13">
        <f t="shared" ref="E161:I161" si="58">E157*$D$161</f>
        <v>623.1154286</v>
      </c>
      <c r="F161" s="13">
        <f t="shared" si="58"/>
        <v>585.2051633</v>
      </c>
      <c r="G161" s="13">
        <f t="shared" si="58"/>
        <v>243.3891429</v>
      </c>
      <c r="H161" s="13">
        <f t="shared" si="58"/>
        <v>1087.47998</v>
      </c>
      <c r="I161" s="13">
        <f t="shared" si="58"/>
        <v>1717.171837</v>
      </c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</row>
    <row r="162" ht="15.0" customHeight="1">
      <c r="A162" s="3"/>
      <c r="B162" s="53" t="s">
        <v>86</v>
      </c>
      <c r="C162" s="18"/>
      <c r="D162" s="64">
        <f>SUM(D158:D161)</f>
        <v>0.1425</v>
      </c>
      <c r="E162" s="54">
        <f t="shared" ref="E162:I162" si="59">TRUNC(SUM(E158:E161)+SUM(E154:E155),2)</f>
        <v>3209.98</v>
      </c>
      <c r="F162" s="54">
        <f t="shared" si="59"/>
        <v>3014.69</v>
      </c>
      <c r="G162" s="54">
        <f t="shared" si="59"/>
        <v>1253.82</v>
      </c>
      <c r="H162" s="54">
        <f t="shared" si="59"/>
        <v>5602.16</v>
      </c>
      <c r="I162" s="54">
        <f t="shared" si="59"/>
        <v>8846.03</v>
      </c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</row>
    <row r="163">
      <c r="A163" s="3"/>
      <c r="B163" s="3"/>
      <c r="C163" s="3"/>
      <c r="D163" s="3"/>
      <c r="E163" s="95"/>
      <c r="F163" s="95"/>
      <c r="G163" s="95"/>
      <c r="H163" s="95"/>
      <c r="I163" s="95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</row>
    <row r="164">
      <c r="A164" s="3"/>
      <c r="B164" s="40" t="s">
        <v>147</v>
      </c>
      <c r="C164" s="17"/>
      <c r="D164" s="17"/>
      <c r="E164" s="17"/>
      <c r="F164" s="17"/>
      <c r="G164" s="17"/>
      <c r="H164" s="17"/>
      <c r="I164" s="18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</row>
    <row r="165">
      <c r="A165" s="3"/>
      <c r="B165" s="8"/>
      <c r="C165" s="8"/>
      <c r="D165" s="8"/>
      <c r="E165" s="8"/>
      <c r="F165" s="8"/>
      <c r="G165" s="8"/>
      <c r="H165" s="8"/>
      <c r="I165" s="8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</row>
    <row r="166">
      <c r="A166" s="3"/>
      <c r="B166" s="3"/>
      <c r="C166" s="3"/>
      <c r="D166" s="3"/>
      <c r="E166" s="57" t="str">
        <f t="shared" ref="E166:I166" si="60">E24</f>
        <v>Enfermagem Auditoria interno/externo</v>
      </c>
      <c r="F166" s="57" t="str">
        <f t="shared" si="60"/>
        <v>Enfermagem Auditoria interna</v>
      </c>
      <c r="G166" s="57" t="str">
        <f t="shared" si="60"/>
        <v>Auxiliar de Faturamento - Faturista</v>
      </c>
      <c r="H166" s="57" t="str">
        <f t="shared" si="60"/>
        <v>Médico Auditor  interno/externo</v>
      </c>
      <c r="I166" s="57" t="str">
        <f t="shared" si="60"/>
        <v>Médico Auditor Consultor Técnico  interno/externo</v>
      </c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</row>
    <row r="167" ht="32.25" customHeight="1">
      <c r="A167" s="3"/>
      <c r="B167" s="14"/>
      <c r="C167" s="16" t="s">
        <v>148</v>
      </c>
      <c r="D167" s="18"/>
      <c r="E167" s="14" t="s">
        <v>56</v>
      </c>
      <c r="F167" s="14" t="s">
        <v>56</v>
      </c>
      <c r="G167" s="14" t="s">
        <v>56</v>
      </c>
      <c r="H167" s="14" t="s">
        <v>56</v>
      </c>
      <c r="I167" s="14" t="s">
        <v>56</v>
      </c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</row>
    <row r="168" ht="15.0" customHeight="1">
      <c r="A168" s="3"/>
      <c r="B168" s="14" t="s">
        <v>7</v>
      </c>
      <c r="C168" s="42" t="s">
        <v>53</v>
      </c>
      <c r="D168" s="18"/>
      <c r="E168" s="13">
        <f t="shared" ref="E168:I168" si="61">E43</f>
        <v>5327.72</v>
      </c>
      <c r="F168" s="13">
        <f t="shared" si="61"/>
        <v>5003.52</v>
      </c>
      <c r="G168" s="13">
        <f t="shared" si="61"/>
        <v>2000.19</v>
      </c>
      <c r="H168" s="13">
        <f t="shared" si="61"/>
        <v>9298.58</v>
      </c>
      <c r="I168" s="13">
        <f t="shared" si="61"/>
        <v>14683.2</v>
      </c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</row>
    <row r="169" ht="15.0" customHeight="1">
      <c r="A169" s="3"/>
      <c r="B169" s="14" t="s">
        <v>10</v>
      </c>
      <c r="C169" s="42" t="s">
        <v>66</v>
      </c>
      <c r="D169" s="18"/>
      <c r="E169" s="13">
        <f t="shared" ref="E169:I169" si="62">E89</f>
        <v>3449.58</v>
      </c>
      <c r="F169" s="13">
        <f t="shared" si="62"/>
        <v>3239.67</v>
      </c>
      <c r="G169" s="13">
        <f t="shared" si="62"/>
        <v>1434.65</v>
      </c>
      <c r="H169" s="13">
        <f t="shared" si="62"/>
        <v>6020.65</v>
      </c>
      <c r="I169" s="13">
        <f t="shared" si="62"/>
        <v>9507.1</v>
      </c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</row>
    <row r="170" ht="15.0" customHeight="1">
      <c r="A170" s="3"/>
      <c r="B170" s="14" t="s">
        <v>13</v>
      </c>
      <c r="C170" s="42" t="s">
        <v>96</v>
      </c>
      <c r="D170" s="18"/>
      <c r="E170" s="13">
        <f t="shared" ref="E170:I170" si="63">E102</f>
        <v>378.79</v>
      </c>
      <c r="F170" s="13">
        <f t="shared" si="63"/>
        <v>355.74</v>
      </c>
      <c r="G170" s="13">
        <f t="shared" si="63"/>
        <v>142.2</v>
      </c>
      <c r="H170" s="13">
        <f t="shared" si="63"/>
        <v>661.12</v>
      </c>
      <c r="I170" s="13">
        <f t="shared" si="63"/>
        <v>1043.97</v>
      </c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</row>
    <row r="171" ht="15.0" customHeight="1">
      <c r="A171" s="3"/>
      <c r="B171" s="14" t="s">
        <v>15</v>
      </c>
      <c r="C171" s="42" t="s">
        <v>104</v>
      </c>
      <c r="D171" s="18"/>
      <c r="E171" s="13">
        <f t="shared" ref="E171:I171" si="64">E139</f>
        <v>94.94</v>
      </c>
      <c r="F171" s="13">
        <f t="shared" si="64"/>
        <v>89.19</v>
      </c>
      <c r="G171" s="13">
        <f t="shared" si="64"/>
        <v>35.63</v>
      </c>
      <c r="H171" s="13">
        <f t="shared" si="64"/>
        <v>165.79</v>
      </c>
      <c r="I171" s="13">
        <f t="shared" si="64"/>
        <v>261.84</v>
      </c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</row>
    <row r="172" ht="15.0" customHeight="1">
      <c r="A172" s="3"/>
      <c r="B172" s="14" t="s">
        <v>61</v>
      </c>
      <c r="C172" s="42" t="s">
        <v>132</v>
      </c>
      <c r="D172" s="18"/>
      <c r="E172" s="13">
        <f t="shared" ref="E172:I172" si="65">E148</f>
        <v>1.29</v>
      </c>
      <c r="F172" s="13">
        <f t="shared" si="65"/>
        <v>1.29</v>
      </c>
      <c r="G172" s="13">
        <f t="shared" si="65"/>
        <v>1.29</v>
      </c>
      <c r="H172" s="13">
        <f t="shared" si="65"/>
        <v>1.29</v>
      </c>
      <c r="I172" s="13">
        <f t="shared" si="65"/>
        <v>1.29</v>
      </c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</row>
    <row r="173" ht="16.5" customHeight="1">
      <c r="A173" s="3"/>
      <c r="B173" s="16" t="s">
        <v>149</v>
      </c>
      <c r="C173" s="17"/>
      <c r="D173" s="18"/>
      <c r="E173" s="100">
        <f t="shared" ref="E173:I173" si="66">SUM(E168:E172)</f>
        <v>9252.32</v>
      </c>
      <c r="F173" s="100">
        <f t="shared" si="66"/>
        <v>8689.41</v>
      </c>
      <c r="G173" s="100">
        <f t="shared" si="66"/>
        <v>3613.96</v>
      </c>
      <c r="H173" s="100">
        <f t="shared" si="66"/>
        <v>16147.43</v>
      </c>
      <c r="I173" s="100">
        <f t="shared" si="66"/>
        <v>25497.4</v>
      </c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</row>
    <row r="174" ht="15.0" customHeight="1">
      <c r="A174" s="3"/>
      <c r="B174" s="14" t="s">
        <v>63</v>
      </c>
      <c r="C174" s="42" t="s">
        <v>150</v>
      </c>
      <c r="D174" s="18"/>
      <c r="E174" s="13">
        <f t="shared" ref="E174:I174" si="67">E162</f>
        <v>3209.98</v>
      </c>
      <c r="F174" s="13">
        <f t="shared" si="67"/>
        <v>3014.69</v>
      </c>
      <c r="G174" s="13">
        <f t="shared" si="67"/>
        <v>1253.82</v>
      </c>
      <c r="H174" s="13">
        <f t="shared" si="67"/>
        <v>5602.16</v>
      </c>
      <c r="I174" s="13">
        <f t="shared" si="67"/>
        <v>8846.03</v>
      </c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</row>
    <row r="175" ht="23.25" customHeight="1">
      <c r="A175" s="3"/>
      <c r="B175" s="53" t="s">
        <v>151</v>
      </c>
      <c r="C175" s="17"/>
      <c r="D175" s="18"/>
      <c r="E175" s="101">
        <f t="shared" ref="E175:I175" si="68">TRUNC(E174+E173,2)</f>
        <v>12462.3</v>
      </c>
      <c r="F175" s="101">
        <f t="shared" si="68"/>
        <v>11704.1</v>
      </c>
      <c r="G175" s="101">
        <f t="shared" si="68"/>
        <v>4867.78</v>
      </c>
      <c r="H175" s="101">
        <f t="shared" si="68"/>
        <v>21749.59</v>
      </c>
      <c r="I175" s="101">
        <f t="shared" si="68"/>
        <v>34343.43</v>
      </c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</row>
    <row r="176">
      <c r="A176" s="65"/>
      <c r="B176" s="65"/>
      <c r="C176" s="65"/>
      <c r="D176" s="65"/>
      <c r="E176" s="67"/>
      <c r="F176" s="67"/>
      <c r="G176" s="67"/>
      <c r="H176" s="67"/>
      <c r="I176" s="67"/>
      <c r="J176" s="65"/>
      <c r="K176" s="65"/>
      <c r="L176" s="65"/>
      <c r="M176" s="65"/>
      <c r="N176" s="65"/>
      <c r="O176" s="65"/>
      <c r="P176" s="65"/>
      <c r="Q176" s="65"/>
      <c r="R176" s="65"/>
      <c r="S176" s="65"/>
      <c r="T176" s="65"/>
      <c r="U176" s="65"/>
      <c r="V176" s="65"/>
      <c r="W176" s="65"/>
      <c r="X176" s="65"/>
    </row>
    <row r="177">
      <c r="A177" s="3"/>
      <c r="B177" s="40" t="s">
        <v>152</v>
      </c>
      <c r="C177" s="17"/>
      <c r="D177" s="17"/>
      <c r="E177" s="17"/>
      <c r="F177" s="17"/>
      <c r="G177" s="17"/>
      <c r="H177" s="17"/>
      <c r="I177" s="18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</row>
    <row r="178">
      <c r="A178" s="3"/>
      <c r="B178" s="102"/>
      <c r="C178" s="102"/>
      <c r="D178" s="102"/>
      <c r="E178" s="102"/>
      <c r="F178" s="102"/>
      <c r="G178" s="102"/>
      <c r="H178" s="102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</row>
    <row r="179" ht="63.0" customHeight="1">
      <c r="A179" s="3"/>
      <c r="B179" s="14"/>
      <c r="C179" s="14" t="s">
        <v>153</v>
      </c>
      <c r="D179" s="19" t="s">
        <v>154</v>
      </c>
      <c r="E179" s="19" t="s">
        <v>155</v>
      </c>
      <c r="F179" s="19" t="s">
        <v>156</v>
      </c>
      <c r="G179" s="19" t="s">
        <v>157</v>
      </c>
      <c r="H179" s="19" t="s">
        <v>158</v>
      </c>
      <c r="I179" s="19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</row>
    <row r="180">
      <c r="A180" s="3"/>
      <c r="B180" s="103">
        <v>1.0</v>
      </c>
      <c r="C180" s="104" t="str">
        <f>E166</f>
        <v>Enfermagem Auditoria interno/externo</v>
      </c>
      <c r="D180" s="13">
        <f>E175</f>
        <v>12462.3</v>
      </c>
      <c r="E180" s="11">
        <v>2.0</v>
      </c>
      <c r="F180" s="105">
        <f t="shared" ref="F180:F184" si="69">D180*E180</f>
        <v>24924.6</v>
      </c>
      <c r="G180" s="13">
        <f t="shared" ref="G180:G184" si="70">F180*12</f>
        <v>299095.2</v>
      </c>
      <c r="H180" s="13">
        <f t="shared" ref="H180:H184" si="71">G180*5</f>
        <v>1495476</v>
      </c>
      <c r="I180" s="106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</row>
    <row r="181">
      <c r="A181" s="3"/>
      <c r="B181" s="103">
        <v>2.0</v>
      </c>
      <c r="C181" s="104" t="str">
        <f>F166</f>
        <v>Enfermagem Auditoria interna</v>
      </c>
      <c r="D181" s="13">
        <f>F175</f>
        <v>11704.1</v>
      </c>
      <c r="E181" s="11">
        <v>2.0</v>
      </c>
      <c r="F181" s="105">
        <f t="shared" si="69"/>
        <v>23408.2</v>
      </c>
      <c r="G181" s="13">
        <f t="shared" si="70"/>
        <v>280898.4</v>
      </c>
      <c r="H181" s="13">
        <f t="shared" si="71"/>
        <v>1404492</v>
      </c>
      <c r="I181" s="106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</row>
    <row r="182">
      <c r="A182" s="3"/>
      <c r="B182" s="103">
        <v>3.0</v>
      </c>
      <c r="C182" s="104" t="str">
        <f>G166</f>
        <v>Auxiliar de Faturamento - Faturista</v>
      </c>
      <c r="D182" s="13">
        <f>G175</f>
        <v>4867.78</v>
      </c>
      <c r="E182" s="11">
        <v>2.0</v>
      </c>
      <c r="F182" s="105">
        <f t="shared" si="69"/>
        <v>9735.56</v>
      </c>
      <c r="G182" s="13">
        <f t="shared" si="70"/>
        <v>116826.72</v>
      </c>
      <c r="H182" s="13">
        <f t="shared" si="71"/>
        <v>584133.6</v>
      </c>
      <c r="I182" s="106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</row>
    <row r="183">
      <c r="A183" s="3"/>
      <c r="B183" s="103">
        <v>4.0</v>
      </c>
      <c r="C183" s="104" t="str">
        <f>H166</f>
        <v>Médico Auditor  interno/externo</v>
      </c>
      <c r="D183" s="13">
        <f>H175</f>
        <v>21749.59</v>
      </c>
      <c r="E183" s="11">
        <v>3.0</v>
      </c>
      <c r="F183" s="105">
        <f t="shared" si="69"/>
        <v>65248.77</v>
      </c>
      <c r="G183" s="13">
        <f t="shared" si="70"/>
        <v>782985.24</v>
      </c>
      <c r="H183" s="13">
        <f t="shared" si="71"/>
        <v>3914926.2</v>
      </c>
      <c r="I183" s="106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</row>
    <row r="184">
      <c r="A184" s="3"/>
      <c r="B184" s="103">
        <v>5.0</v>
      </c>
      <c r="C184" s="104" t="str">
        <f>I166</f>
        <v>Médico Auditor Consultor Técnico  interno/externo</v>
      </c>
      <c r="D184" s="13">
        <f>I175</f>
        <v>34343.43</v>
      </c>
      <c r="E184" s="9">
        <v>1.0</v>
      </c>
      <c r="F184" s="105">
        <f t="shared" si="69"/>
        <v>34343.43</v>
      </c>
      <c r="G184" s="13">
        <f t="shared" si="70"/>
        <v>412121.16</v>
      </c>
      <c r="H184" s="13">
        <f t="shared" si="71"/>
        <v>2060605.8</v>
      </c>
      <c r="I184" s="106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</row>
    <row r="185">
      <c r="A185" s="3"/>
      <c r="B185" s="107"/>
      <c r="C185" s="108" t="s">
        <v>159</v>
      </c>
      <c r="D185" s="109"/>
      <c r="E185" s="110"/>
      <c r="F185" s="105">
        <f t="shared" ref="F185:H185" si="72">SUM(F180:F184)</f>
        <v>157660.56</v>
      </c>
      <c r="G185" s="13">
        <f t="shared" si="72"/>
        <v>1891926.72</v>
      </c>
      <c r="H185" s="13">
        <f t="shared" si="72"/>
        <v>9459633.6</v>
      </c>
      <c r="I185" s="106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</row>
    <row r="186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</row>
    <row r="187">
      <c r="A187" s="3"/>
      <c r="B187" s="40" t="s">
        <v>160</v>
      </c>
      <c r="C187" s="17"/>
      <c r="D187" s="17"/>
      <c r="E187" s="17"/>
      <c r="F187" s="17"/>
      <c r="G187" s="17"/>
      <c r="H187" s="17"/>
      <c r="I187" s="18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</row>
    <row r="188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</row>
    <row r="189">
      <c r="A189" s="3"/>
      <c r="B189" s="102" t="s">
        <v>161</v>
      </c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</row>
    <row r="190">
      <c r="A190" s="3"/>
      <c r="B190" s="102"/>
      <c r="C190" s="111" t="s">
        <v>162</v>
      </c>
      <c r="D190" s="46"/>
      <c r="E190" s="112">
        <f>F185</f>
        <v>157660.56</v>
      </c>
      <c r="F190" s="11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</row>
    <row r="191">
      <c r="A191" s="3"/>
      <c r="B191" s="102"/>
      <c r="C191" s="32" t="s">
        <v>163</v>
      </c>
      <c r="D191" s="114"/>
      <c r="E191" s="112">
        <f>G185</f>
        <v>1891926.72</v>
      </c>
      <c r="F191" s="115"/>
      <c r="G191" s="116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</row>
    <row r="192" ht="13.5" customHeight="1">
      <c r="A192" s="3"/>
      <c r="B192" s="3"/>
      <c r="C192" s="2" t="s">
        <v>158</v>
      </c>
      <c r="D192" s="3"/>
      <c r="E192" s="112">
        <f>H185</f>
        <v>9459633.6</v>
      </c>
      <c r="F192" s="3"/>
      <c r="G192" s="116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</row>
    <row r="193">
      <c r="A193" s="3"/>
      <c r="B193" s="2"/>
      <c r="C193" s="3"/>
      <c r="D193" s="3"/>
      <c r="E193" s="3"/>
      <c r="F193" s="3"/>
      <c r="G193" s="116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</row>
    <row r="194">
      <c r="A194" s="3"/>
      <c r="B194" s="2"/>
      <c r="C194" s="3"/>
      <c r="D194" s="3"/>
      <c r="E194" s="3"/>
      <c r="F194" s="3"/>
      <c r="G194" s="116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</row>
    <row r="195">
      <c r="A195" s="3"/>
      <c r="B195" s="2"/>
      <c r="C195" s="3"/>
      <c r="D195" s="3"/>
      <c r="E195" s="3"/>
      <c r="F195" s="3"/>
      <c r="G195" s="116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</row>
    <row r="196">
      <c r="A196" s="3"/>
      <c r="B196" s="2"/>
      <c r="C196" s="3"/>
      <c r="D196" s="3"/>
      <c r="E196" s="3"/>
      <c r="F196" s="3"/>
      <c r="G196" s="116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</row>
    <row r="197" ht="18.75" customHeight="1">
      <c r="A197" s="3"/>
      <c r="B197" s="2" t="s">
        <v>164</v>
      </c>
      <c r="C197" s="3"/>
      <c r="D197" s="3"/>
      <c r="E197" s="3"/>
      <c r="F197" s="3"/>
      <c r="G197" s="116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</row>
    <row r="198">
      <c r="A198" s="3"/>
      <c r="C198" s="117"/>
      <c r="D198" s="2"/>
      <c r="E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</row>
    <row r="199">
      <c r="A199" s="3"/>
      <c r="C199" s="117" t="s">
        <v>165</v>
      </c>
      <c r="D199" s="2" t="s">
        <v>166</v>
      </c>
      <c r="E199" s="3"/>
      <c r="F199" s="2" t="s">
        <v>167</v>
      </c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</row>
    <row r="200">
      <c r="A200" s="3"/>
      <c r="C200" s="117" t="s">
        <v>168</v>
      </c>
      <c r="D200" s="2" t="s">
        <v>169</v>
      </c>
      <c r="E200" s="3"/>
      <c r="F200" s="2" t="s">
        <v>170</v>
      </c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</row>
    <row r="201">
      <c r="A201" s="3"/>
      <c r="B201" s="3"/>
      <c r="C201" s="118"/>
      <c r="D201" s="3"/>
      <c r="E201" s="119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</row>
    <row r="202" ht="18.75" customHeight="1">
      <c r="A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</row>
    <row r="203" ht="18.75" customHeight="1">
      <c r="A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</row>
    <row r="204" ht="18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</row>
    <row r="205" ht="18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</row>
    <row r="206" ht="39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</row>
    <row r="207" ht="18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</row>
    <row r="208" ht="18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</row>
    <row r="209" ht="18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</row>
    <row r="210" ht="18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</row>
    <row r="211" ht="18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</row>
    <row r="212" ht="18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</row>
    <row r="213" ht="18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</row>
    <row r="214" ht="18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</row>
    <row r="215" ht="18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</row>
    <row r="216" ht="18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</row>
    <row r="217" ht="18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</row>
    <row r="218" ht="18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</row>
    <row r="219" ht="18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</row>
    <row r="220" ht="18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</row>
    <row r="221" ht="18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</row>
    <row r="222" ht="18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</row>
    <row r="223" ht="18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</row>
    <row r="224" ht="18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</row>
    <row r="225" ht="18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</row>
    <row r="226" ht="18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</row>
    <row r="227" ht="18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</row>
    <row r="228" ht="18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</row>
    <row r="229" ht="18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</row>
    <row r="230" ht="18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</row>
    <row r="231" ht="18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</row>
    <row r="232" ht="18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</row>
    <row r="233" ht="18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</row>
    <row r="234" ht="18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</row>
    <row r="235" ht="18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</row>
    <row r="236" ht="18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</row>
    <row r="237" ht="18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</row>
    <row r="238" ht="18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</row>
    <row r="239" ht="18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</row>
    <row r="240" ht="18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</row>
    <row r="241" ht="18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</row>
    <row r="242" ht="18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</row>
    <row r="243" ht="18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</row>
    <row r="244" ht="18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</row>
    <row r="245" ht="18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</row>
    <row r="246" ht="18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</row>
    <row r="247" ht="18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</row>
    <row r="248" ht="18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</row>
    <row r="249" ht="18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</row>
    <row r="250" ht="18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</row>
    <row r="251" ht="18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</row>
    <row r="252" ht="18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</row>
    <row r="253" ht="18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</row>
    <row r="254" ht="18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</row>
    <row r="255" ht="18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</row>
    <row r="256" ht="18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</row>
    <row r="257" ht="18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</row>
    <row r="258" ht="18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</row>
    <row r="259" ht="18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</row>
    <row r="260" ht="18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</row>
    <row r="261" ht="18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</row>
    <row r="262" ht="18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</row>
    <row r="263" ht="18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</row>
    <row r="264" ht="18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</row>
    <row r="265" ht="18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</row>
    <row r="266" ht="18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</row>
    <row r="267" ht="18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</row>
    <row r="268" ht="18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</row>
    <row r="269" ht="18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</row>
    <row r="270" ht="18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</row>
    <row r="271" ht="18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</row>
    <row r="272" ht="18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</row>
    <row r="273" ht="18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</row>
    <row r="274" ht="18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</row>
    <row r="275" ht="18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</row>
    <row r="276" ht="18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</row>
    <row r="277" ht="18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</row>
    <row r="278" ht="18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</row>
    <row r="279" ht="18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</row>
    <row r="280" ht="18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</row>
    <row r="281" ht="18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</row>
    <row r="282" ht="18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</row>
    <row r="283" ht="18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</row>
    <row r="284" ht="18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</row>
    <row r="285" ht="18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</row>
    <row r="286" ht="18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</row>
    <row r="287" ht="18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</row>
    <row r="288" ht="18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</row>
    <row r="289" ht="18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</row>
    <row r="290" ht="18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</row>
    <row r="291" ht="18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</row>
    <row r="292" ht="18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</row>
    <row r="293" ht="18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</row>
    <row r="294" ht="18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</row>
    <row r="295" ht="18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</row>
    <row r="296" ht="18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</row>
    <row r="297" ht="18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</row>
    <row r="298" ht="18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</row>
    <row r="299" ht="18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</row>
    <row r="300" ht="18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</row>
    <row r="301" ht="18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</row>
    <row r="302" ht="18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</row>
    <row r="303" ht="18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</row>
    <row r="304" ht="18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</row>
    <row r="305" ht="18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</row>
    <row r="306" ht="18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</row>
    <row r="307" ht="18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</row>
    <row r="308" ht="18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</row>
    <row r="309" ht="18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</row>
    <row r="310" ht="18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</row>
    <row r="311" ht="18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</row>
    <row r="312" ht="18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</row>
    <row r="313" ht="18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</row>
    <row r="314" ht="18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</row>
    <row r="315" ht="18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</row>
    <row r="316" ht="18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</row>
    <row r="317" ht="18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</row>
    <row r="318" ht="18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</row>
    <row r="319" ht="18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</row>
    <row r="320" ht="18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</row>
    <row r="321" ht="18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</row>
    <row r="322" ht="18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</row>
    <row r="323" ht="18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</row>
    <row r="324" ht="18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</row>
    <row r="325" ht="18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</row>
    <row r="326" ht="18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</row>
    <row r="327" ht="18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</row>
    <row r="328" ht="18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</row>
    <row r="329" ht="18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</row>
    <row r="330" ht="18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</row>
    <row r="331" ht="18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</row>
    <row r="332" ht="18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</row>
    <row r="333" ht="18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</row>
    <row r="334" ht="18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</row>
    <row r="335" ht="18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</row>
    <row r="336" ht="18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</row>
    <row r="337" ht="18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</row>
    <row r="338" ht="18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</row>
    <row r="339" ht="18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</row>
    <row r="340" ht="18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</row>
    <row r="341" ht="18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</row>
    <row r="342" ht="18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</row>
    <row r="343" ht="18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</row>
    <row r="344" ht="18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</row>
    <row r="345" ht="18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</row>
    <row r="346" ht="18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</row>
    <row r="347" ht="18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</row>
    <row r="348" ht="18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</row>
    <row r="349" ht="18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</row>
    <row r="350" ht="18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</row>
    <row r="351" ht="18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</row>
    <row r="352" ht="18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</row>
    <row r="353" ht="18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</row>
    <row r="354" ht="18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</row>
    <row r="355" ht="18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</row>
    <row r="356" ht="18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</row>
    <row r="357" ht="18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</row>
    <row r="358" ht="18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</row>
    <row r="359" ht="18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</row>
    <row r="360" ht="18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</row>
    <row r="361" ht="18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</row>
    <row r="362" ht="18.7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</row>
    <row r="363" ht="18.7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</row>
    <row r="364" ht="18.7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</row>
    <row r="365" ht="18.7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</row>
    <row r="366" ht="18.7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</row>
    <row r="367" ht="18.7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</row>
    <row r="368" ht="18.7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</row>
    <row r="369" ht="18.7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</row>
    <row r="370" ht="18.7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</row>
    <row r="371" ht="18.7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</row>
    <row r="372" ht="18.7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</row>
    <row r="373" ht="18.7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</row>
    <row r="374" ht="18.7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</row>
    <row r="375" ht="18.7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</row>
    <row r="376" ht="18.7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</row>
    <row r="377" ht="18.7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</row>
    <row r="378" ht="18.7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</row>
    <row r="379" ht="18.7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</row>
    <row r="380" ht="18.7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</row>
    <row r="381" ht="18.7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</row>
    <row r="382" ht="18.7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</row>
    <row r="383" ht="18.7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</row>
    <row r="384" ht="18.7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</row>
    <row r="385" ht="18.7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</row>
    <row r="386" ht="18.7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</row>
    <row r="387" ht="18.7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</row>
    <row r="388" ht="18.7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</row>
    <row r="389" ht="18.7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</row>
    <row r="390" ht="18.7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</row>
    <row r="391" ht="18.7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</row>
    <row r="392" ht="18.7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</row>
    <row r="393" ht="18.7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</row>
    <row r="394" ht="18.7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</row>
    <row r="395" ht="18.7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</row>
    <row r="396" ht="18.7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</row>
    <row r="397" ht="18.7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</row>
    <row r="398" ht="18.7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</row>
    <row r="399" ht="18.7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</row>
    <row r="400" ht="18.7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</row>
    <row r="401" ht="18.7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</row>
    <row r="402" ht="18.7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</row>
    <row r="403" ht="18.7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</row>
    <row r="404" ht="18.7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</row>
    <row r="405" ht="18.7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</row>
    <row r="406" ht="18.7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</row>
    <row r="407" ht="18.7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</row>
    <row r="408" ht="18.7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</row>
    <row r="409" ht="18.7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</row>
    <row r="410" ht="18.7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</row>
    <row r="411" ht="18.7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</row>
    <row r="412" ht="18.7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</row>
    <row r="413" ht="18.7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</row>
    <row r="414" ht="18.7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</row>
    <row r="415" ht="18.7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</row>
    <row r="416" ht="18.7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</row>
    <row r="417" ht="18.7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</row>
    <row r="418" ht="18.7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</row>
    <row r="419" ht="18.7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</row>
    <row r="420" ht="18.7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</row>
    <row r="421" ht="18.7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</row>
    <row r="422" ht="18.7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</row>
    <row r="423" ht="18.7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</row>
    <row r="424" ht="18.7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</row>
    <row r="425" ht="18.7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</row>
    <row r="426" ht="18.7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</row>
    <row r="427" ht="18.7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</row>
    <row r="428" ht="18.7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</row>
    <row r="429" ht="18.7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</row>
    <row r="430" ht="18.7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</row>
    <row r="431" ht="18.7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</row>
    <row r="432" ht="18.7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</row>
    <row r="433" ht="18.7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</row>
    <row r="434" ht="18.7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</row>
    <row r="435" ht="18.7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</row>
    <row r="436" ht="18.7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</row>
    <row r="437" ht="18.7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</row>
    <row r="438" ht="18.7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</row>
    <row r="439" ht="18.7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</row>
    <row r="440" ht="18.7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</row>
    <row r="441" ht="18.7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</row>
    <row r="442" ht="18.7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</row>
    <row r="443" ht="18.7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</row>
    <row r="444" ht="18.7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</row>
    <row r="445" ht="18.7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</row>
    <row r="446" ht="18.7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</row>
    <row r="447" ht="18.7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</row>
    <row r="448" ht="18.7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</row>
    <row r="449" ht="18.7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</row>
    <row r="450" ht="18.7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</row>
    <row r="451" ht="18.7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</row>
    <row r="452" ht="18.7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</row>
    <row r="453" ht="18.7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</row>
    <row r="454" ht="18.7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</row>
    <row r="455" ht="18.7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</row>
    <row r="456" ht="18.7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</row>
    <row r="457" ht="18.7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</row>
    <row r="458" ht="18.7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</row>
    <row r="459" ht="18.7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</row>
    <row r="460" ht="18.7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</row>
    <row r="461" ht="18.7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</row>
    <row r="462" ht="18.7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</row>
    <row r="463" ht="18.7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</row>
    <row r="464" ht="18.7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</row>
    <row r="465" ht="18.7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</row>
    <row r="466" ht="18.7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</row>
    <row r="467" ht="18.7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</row>
    <row r="468" ht="18.7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</row>
    <row r="469" ht="18.7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</row>
    <row r="470" ht="18.7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</row>
    <row r="471" ht="18.7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</row>
    <row r="472" ht="18.7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</row>
    <row r="473" ht="18.7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</row>
    <row r="474" ht="18.7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</row>
    <row r="475" ht="18.7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</row>
    <row r="476" ht="18.7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</row>
    <row r="477" ht="18.7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</row>
    <row r="478" ht="18.7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</row>
    <row r="479" ht="18.7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</row>
    <row r="480" ht="18.7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</row>
    <row r="481" ht="18.7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</row>
    <row r="482" ht="18.7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</row>
    <row r="483" ht="18.7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</row>
    <row r="484" ht="18.7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</row>
    <row r="485" ht="18.7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</row>
    <row r="486" ht="18.7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</row>
    <row r="487" ht="18.7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</row>
    <row r="488" ht="18.7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</row>
    <row r="489" ht="18.7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</row>
    <row r="490" ht="18.7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</row>
    <row r="491" ht="18.7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</row>
    <row r="492" ht="18.7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</row>
    <row r="493" ht="18.7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</row>
    <row r="494" ht="18.7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</row>
    <row r="495" ht="18.7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</row>
    <row r="496" ht="18.7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</row>
    <row r="497" ht="18.7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</row>
    <row r="498" ht="18.7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</row>
    <row r="499" ht="18.7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</row>
    <row r="500" ht="18.7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</row>
    <row r="501" ht="18.7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</row>
    <row r="502" ht="18.7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</row>
    <row r="503" ht="18.7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</row>
    <row r="504" ht="18.7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</row>
    <row r="505" ht="18.7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</row>
    <row r="506" ht="18.7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</row>
    <row r="507" ht="18.7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</row>
    <row r="508" ht="18.7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</row>
    <row r="509" ht="18.7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</row>
    <row r="510" ht="18.7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</row>
    <row r="511" ht="18.7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</row>
    <row r="512" ht="18.7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</row>
    <row r="513" ht="18.7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</row>
    <row r="514" ht="18.7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</row>
    <row r="515" ht="18.7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</row>
    <row r="516" ht="18.7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</row>
    <row r="517" ht="18.7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</row>
    <row r="518" ht="18.7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</row>
    <row r="519" ht="18.7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</row>
    <row r="520" ht="18.7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</row>
    <row r="521" ht="18.7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</row>
    <row r="522" ht="18.7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</row>
    <row r="523" ht="18.7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</row>
    <row r="524" ht="18.7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</row>
    <row r="525" ht="18.7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</row>
    <row r="526" ht="18.7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</row>
    <row r="527" ht="18.7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</row>
    <row r="528" ht="18.7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</row>
    <row r="529" ht="18.7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</row>
    <row r="530" ht="18.7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</row>
    <row r="531" ht="18.7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</row>
    <row r="532" ht="18.7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</row>
    <row r="533" ht="18.7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</row>
    <row r="534" ht="18.7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</row>
    <row r="535" ht="18.7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</row>
    <row r="536" ht="18.7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</row>
    <row r="537" ht="18.7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</row>
    <row r="538" ht="18.7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</row>
    <row r="539" ht="18.7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</row>
    <row r="540" ht="18.7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</row>
    <row r="541" ht="18.7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</row>
    <row r="542" ht="18.7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</row>
    <row r="543" ht="18.7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</row>
    <row r="544" ht="18.7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</row>
    <row r="545" ht="18.7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</row>
    <row r="546" ht="18.7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</row>
    <row r="547" ht="18.7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</row>
    <row r="548" ht="18.7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</row>
    <row r="549" ht="18.7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</row>
    <row r="550" ht="18.7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</row>
    <row r="551" ht="18.7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</row>
    <row r="552" ht="18.7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</row>
    <row r="553" ht="18.7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</row>
    <row r="554" ht="18.7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</row>
    <row r="555" ht="18.7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</row>
    <row r="556" ht="18.7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</row>
    <row r="557" ht="18.7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</row>
    <row r="558" ht="18.7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</row>
    <row r="559" ht="18.7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</row>
    <row r="560" ht="18.7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</row>
    <row r="561" ht="18.7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</row>
    <row r="562" ht="18.7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</row>
    <row r="563" ht="18.7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</row>
    <row r="564" ht="18.7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</row>
    <row r="565" ht="18.7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</row>
    <row r="566" ht="18.7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</row>
    <row r="567" ht="18.7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</row>
    <row r="568" ht="18.7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</row>
    <row r="569" ht="18.7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</row>
    <row r="570" ht="18.7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</row>
    <row r="571" ht="18.7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</row>
    <row r="572" ht="18.7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</row>
    <row r="573" ht="18.7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</row>
    <row r="574" ht="18.7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</row>
    <row r="575" ht="18.7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</row>
    <row r="576" ht="18.7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</row>
    <row r="577" ht="18.7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</row>
    <row r="578" ht="18.7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</row>
    <row r="579" ht="18.7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</row>
    <row r="580" ht="18.7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</row>
    <row r="581" ht="18.7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</row>
    <row r="582" ht="18.7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</row>
    <row r="583" ht="18.7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</row>
    <row r="584" ht="18.7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</row>
    <row r="585" ht="18.7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</row>
    <row r="586" ht="18.7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</row>
    <row r="587" ht="18.7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</row>
    <row r="588" ht="18.7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</row>
    <row r="589" ht="18.7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</row>
    <row r="590" ht="18.7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</row>
    <row r="591" ht="18.7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</row>
    <row r="592" ht="18.7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</row>
    <row r="593" ht="18.7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</row>
    <row r="594" ht="18.7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</row>
    <row r="595" ht="18.7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</row>
    <row r="596" ht="18.7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</row>
    <row r="597" ht="18.7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</row>
    <row r="598" ht="18.7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</row>
    <row r="599" ht="18.7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</row>
    <row r="600" ht="18.7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</row>
    <row r="601" ht="18.7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</row>
    <row r="602" ht="18.7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</row>
    <row r="603" ht="18.7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</row>
    <row r="604" ht="18.7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</row>
    <row r="605" ht="18.7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</row>
    <row r="606" ht="18.7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</row>
    <row r="607" ht="18.7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</row>
    <row r="608" ht="18.7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</row>
    <row r="609" ht="18.7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</row>
    <row r="610" ht="18.7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</row>
    <row r="611" ht="18.7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</row>
    <row r="612" ht="18.7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</row>
    <row r="613" ht="18.7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</row>
    <row r="614" ht="18.7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</row>
    <row r="615" ht="18.7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</row>
    <row r="616" ht="18.7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</row>
    <row r="617" ht="18.7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</row>
    <row r="618" ht="18.7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</row>
    <row r="619" ht="18.7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</row>
    <row r="620" ht="18.7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</row>
    <row r="621" ht="18.7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</row>
    <row r="622" ht="18.7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</row>
    <row r="623" ht="18.7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</row>
    <row r="624" ht="18.7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</row>
    <row r="625" ht="18.7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</row>
    <row r="626" ht="18.7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</row>
    <row r="627" ht="18.7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</row>
    <row r="628" ht="18.7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</row>
    <row r="629" ht="18.7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</row>
    <row r="630" ht="18.7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</row>
    <row r="631" ht="18.7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</row>
    <row r="632" ht="18.7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</row>
    <row r="633" ht="18.7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</row>
    <row r="634" ht="18.7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</row>
    <row r="635" ht="18.7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</row>
    <row r="636" ht="18.7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</row>
    <row r="637" ht="18.7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</row>
    <row r="638" ht="18.7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</row>
    <row r="639" ht="18.7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</row>
    <row r="640" ht="18.7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</row>
    <row r="641" ht="18.7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</row>
    <row r="642" ht="18.7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</row>
    <row r="643" ht="18.7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</row>
    <row r="644" ht="18.7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</row>
    <row r="645" ht="18.7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</row>
    <row r="646" ht="18.7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</row>
    <row r="647" ht="18.7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</row>
    <row r="648" ht="18.7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</row>
    <row r="649" ht="18.7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</row>
    <row r="650" ht="18.7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</row>
    <row r="651" ht="18.7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</row>
    <row r="652" ht="18.7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</row>
    <row r="653" ht="18.7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</row>
    <row r="654" ht="18.7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</row>
    <row r="655" ht="18.7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</row>
    <row r="656" ht="18.7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</row>
    <row r="657" ht="18.7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</row>
    <row r="658" ht="18.7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</row>
    <row r="659" ht="18.7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</row>
    <row r="660" ht="18.7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</row>
    <row r="661" ht="18.7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</row>
    <row r="662" ht="18.7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</row>
    <row r="663" ht="18.7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</row>
    <row r="664" ht="18.7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</row>
    <row r="665" ht="18.7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</row>
    <row r="666" ht="18.7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</row>
    <row r="667" ht="18.7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</row>
    <row r="668" ht="18.7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</row>
    <row r="669" ht="18.7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</row>
    <row r="670" ht="18.7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</row>
    <row r="671" ht="18.7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</row>
    <row r="672" ht="18.7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</row>
    <row r="673" ht="18.7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</row>
    <row r="674" ht="18.7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</row>
    <row r="675" ht="18.7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</row>
    <row r="676" ht="18.7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</row>
    <row r="677" ht="18.7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</row>
    <row r="678" ht="18.7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</row>
    <row r="679" ht="18.7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</row>
    <row r="680" ht="18.7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</row>
    <row r="681" ht="18.7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</row>
    <row r="682" ht="18.7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</row>
    <row r="683" ht="18.7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</row>
    <row r="684" ht="18.7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</row>
    <row r="685" ht="18.7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</row>
    <row r="686" ht="18.7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</row>
    <row r="687" ht="18.7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</row>
    <row r="688" ht="18.7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</row>
    <row r="689" ht="18.7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</row>
    <row r="690" ht="18.7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</row>
    <row r="691" ht="18.7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</row>
    <row r="692" ht="18.7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</row>
    <row r="693" ht="18.7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</row>
    <row r="694" ht="18.7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</row>
    <row r="695" ht="18.7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</row>
    <row r="696" ht="18.7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</row>
    <row r="697" ht="18.7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</row>
    <row r="698" ht="18.7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</row>
    <row r="699" ht="18.7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</row>
    <row r="700" ht="18.7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</row>
    <row r="701" ht="18.7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</row>
    <row r="702" ht="18.7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</row>
    <row r="703" ht="18.7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</row>
    <row r="704" ht="18.7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</row>
    <row r="705" ht="18.7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</row>
    <row r="706" ht="18.7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</row>
    <row r="707" ht="18.7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</row>
    <row r="708" ht="18.7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</row>
    <row r="709" ht="18.7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</row>
    <row r="710" ht="18.7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</row>
    <row r="711" ht="18.7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</row>
    <row r="712" ht="18.7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</row>
    <row r="713" ht="18.7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</row>
    <row r="714" ht="18.7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</row>
    <row r="715" ht="18.7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</row>
    <row r="716" ht="18.7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</row>
    <row r="717" ht="18.7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</row>
    <row r="718" ht="18.7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</row>
    <row r="719" ht="18.7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</row>
    <row r="720" ht="18.7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</row>
    <row r="721" ht="18.7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</row>
    <row r="722" ht="18.7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</row>
    <row r="723" ht="18.7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</row>
    <row r="724" ht="18.7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</row>
    <row r="725" ht="18.7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</row>
    <row r="726" ht="18.7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</row>
    <row r="727" ht="18.7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</row>
    <row r="728" ht="18.7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</row>
    <row r="729" ht="18.7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</row>
    <row r="730" ht="18.7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</row>
    <row r="731" ht="18.7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</row>
    <row r="732" ht="18.7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</row>
    <row r="733" ht="18.7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</row>
    <row r="734" ht="18.7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</row>
    <row r="735" ht="18.7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</row>
    <row r="736" ht="18.7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</row>
    <row r="737" ht="18.7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</row>
    <row r="738" ht="18.7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</row>
    <row r="739" ht="18.7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</row>
    <row r="740" ht="18.7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</row>
    <row r="741" ht="18.7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</row>
    <row r="742" ht="18.7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</row>
    <row r="743" ht="18.7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</row>
    <row r="744" ht="18.7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</row>
    <row r="745" ht="18.7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</row>
    <row r="746" ht="18.7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</row>
    <row r="747" ht="18.7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</row>
    <row r="748" ht="18.7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</row>
    <row r="749" ht="18.7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</row>
    <row r="750" ht="18.7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</row>
    <row r="751" ht="18.7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</row>
    <row r="752" ht="18.7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</row>
    <row r="753" ht="18.7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</row>
    <row r="754" ht="18.7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</row>
    <row r="755" ht="18.7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</row>
    <row r="756" ht="18.7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</row>
    <row r="757" ht="18.7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</row>
    <row r="758" ht="18.7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</row>
    <row r="759" ht="18.7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</row>
    <row r="760" ht="18.7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</row>
    <row r="761" ht="18.7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</row>
    <row r="762" ht="18.7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</row>
    <row r="763" ht="18.7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</row>
    <row r="764" ht="18.7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</row>
    <row r="765" ht="18.7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</row>
    <row r="766" ht="18.7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</row>
    <row r="767" ht="18.7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</row>
    <row r="768" ht="18.7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</row>
    <row r="769" ht="18.7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</row>
    <row r="770" ht="18.7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</row>
    <row r="771" ht="18.7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</row>
    <row r="772" ht="18.7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</row>
    <row r="773" ht="18.7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</row>
    <row r="774" ht="18.7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</row>
    <row r="775" ht="18.7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</row>
    <row r="776" ht="18.7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</row>
    <row r="777" ht="18.7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</row>
    <row r="778" ht="18.7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</row>
    <row r="779" ht="18.7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</row>
    <row r="780" ht="18.7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</row>
    <row r="781" ht="18.7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</row>
    <row r="782" ht="18.7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</row>
    <row r="783" ht="18.7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</row>
    <row r="784" ht="18.7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</row>
    <row r="785" ht="18.7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</row>
    <row r="786" ht="18.7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</row>
    <row r="787" ht="18.7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</row>
    <row r="788" ht="18.7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</row>
    <row r="789" ht="18.7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</row>
    <row r="790" ht="18.7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</row>
    <row r="791" ht="18.7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</row>
    <row r="792" ht="18.7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</row>
    <row r="793" ht="18.7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</row>
    <row r="794" ht="18.7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</row>
    <row r="795" ht="18.7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</row>
    <row r="796" ht="18.7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</row>
    <row r="797" ht="18.7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</row>
    <row r="798" ht="18.7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</row>
    <row r="799" ht="18.7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</row>
    <row r="800" ht="18.7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</row>
    <row r="801" ht="18.7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</row>
    <row r="802" ht="18.7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</row>
    <row r="803" ht="18.7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</row>
    <row r="804" ht="18.7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</row>
    <row r="805" ht="18.7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</row>
    <row r="806" ht="18.7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</row>
    <row r="807" ht="18.7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</row>
    <row r="808" ht="18.7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</row>
    <row r="809" ht="18.7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</row>
    <row r="810" ht="18.7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</row>
    <row r="811" ht="18.7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</row>
    <row r="812" ht="18.7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</row>
    <row r="813" ht="18.7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</row>
    <row r="814" ht="18.7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</row>
    <row r="815" ht="18.7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</row>
    <row r="816" ht="18.7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</row>
    <row r="817" ht="18.7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</row>
    <row r="818" ht="18.7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</row>
    <row r="819" ht="18.7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</row>
    <row r="820" ht="18.7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</row>
    <row r="821" ht="18.7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</row>
    <row r="822" ht="18.7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</row>
    <row r="823" ht="18.7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</row>
    <row r="824" ht="18.7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</row>
    <row r="825" ht="18.7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</row>
    <row r="826" ht="18.7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</row>
    <row r="827" ht="18.7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</row>
    <row r="828" ht="18.7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</row>
    <row r="829" ht="18.7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</row>
    <row r="830" ht="18.7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</row>
    <row r="831" ht="18.7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</row>
    <row r="832" ht="18.7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</row>
    <row r="833" ht="18.7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</row>
    <row r="834" ht="18.7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</row>
    <row r="835" ht="18.7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</row>
    <row r="836" ht="18.7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</row>
    <row r="837" ht="18.7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</row>
    <row r="838" ht="18.7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</row>
    <row r="839" ht="18.7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</row>
    <row r="840" ht="18.7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</row>
    <row r="841" ht="18.7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</row>
    <row r="842" ht="18.7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</row>
    <row r="843" ht="18.7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</row>
    <row r="844" ht="18.7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</row>
    <row r="845" ht="18.7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</row>
    <row r="846" ht="18.7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</row>
    <row r="847" ht="18.7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</row>
    <row r="848" ht="18.7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</row>
    <row r="849" ht="18.7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</row>
    <row r="850" ht="18.7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</row>
    <row r="851" ht="18.7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</row>
    <row r="852" ht="18.7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</row>
    <row r="853" ht="18.7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</row>
    <row r="854" ht="18.7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</row>
    <row r="855" ht="18.7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</row>
    <row r="856" ht="18.7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</row>
    <row r="857" ht="18.7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</row>
    <row r="858" ht="18.7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</row>
    <row r="859" ht="18.7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</row>
    <row r="860" ht="18.7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</row>
    <row r="861" ht="18.7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</row>
    <row r="862" ht="18.75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</row>
    <row r="863" ht="18.75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</row>
    <row r="864" ht="18.75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</row>
    <row r="865" ht="18.75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</row>
    <row r="866" ht="18.75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</row>
    <row r="867" ht="18.75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</row>
    <row r="868" ht="18.75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</row>
    <row r="869" ht="18.75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</row>
    <row r="870" ht="18.75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</row>
    <row r="871" ht="18.75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</row>
    <row r="872" ht="18.75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</row>
    <row r="873" ht="18.75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</row>
    <row r="874" ht="18.75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</row>
    <row r="875" ht="18.75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</row>
    <row r="876" ht="18.75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</row>
    <row r="877" ht="18.75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</row>
    <row r="878" ht="18.75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</row>
    <row r="879" ht="18.75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</row>
    <row r="880" ht="18.75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</row>
    <row r="881" ht="18.75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</row>
    <row r="882" ht="18.75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</row>
    <row r="883" ht="18.75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</row>
    <row r="884" ht="18.75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</row>
    <row r="885" ht="18.75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</row>
    <row r="886" ht="18.75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</row>
    <row r="887" ht="18.75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</row>
    <row r="888" ht="18.75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</row>
    <row r="889" ht="18.75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</row>
    <row r="890" ht="18.75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</row>
    <row r="891" ht="18.75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</row>
    <row r="892" ht="18.75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</row>
    <row r="893" ht="18.75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</row>
    <row r="894" ht="18.75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</row>
    <row r="895" ht="18.75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</row>
    <row r="896" ht="18.75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</row>
    <row r="897" ht="18.75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</row>
    <row r="898" ht="18.75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</row>
    <row r="899" ht="18.75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</row>
    <row r="900" ht="18.75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</row>
    <row r="901" ht="18.75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</row>
    <row r="902" ht="18.75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</row>
    <row r="903" ht="18.75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</row>
    <row r="904" ht="18.75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</row>
    <row r="905" ht="18.75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</row>
    <row r="906" ht="18.75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</row>
    <row r="907" ht="18.75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</row>
    <row r="908" ht="18.75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</row>
    <row r="909" ht="18.75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</row>
    <row r="910" ht="18.75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</row>
    <row r="911" ht="18.75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</row>
    <row r="912" ht="18.75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</row>
    <row r="913" ht="18.75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</row>
    <row r="914" ht="18.75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</row>
    <row r="915" ht="18.75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</row>
    <row r="916" ht="18.75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</row>
    <row r="917" ht="18.75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</row>
    <row r="918" ht="18.75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</row>
    <row r="919" ht="18.75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</row>
    <row r="920" ht="18.75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</row>
    <row r="921" ht="18.75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</row>
    <row r="922" ht="18.75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</row>
    <row r="923" ht="18.75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</row>
    <row r="924" ht="18.75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</row>
    <row r="925" ht="18.75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</row>
    <row r="926" ht="18.75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</row>
    <row r="927" ht="18.75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</row>
    <row r="928" ht="18.75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</row>
    <row r="929" ht="18.75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</row>
    <row r="930" ht="18.75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</row>
    <row r="931" ht="18.75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</row>
    <row r="932" ht="18.75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</row>
    <row r="933" ht="18.75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</row>
    <row r="934" ht="18.75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</row>
    <row r="935" ht="18.75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</row>
    <row r="936" ht="18.75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</row>
    <row r="937" ht="18.75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</row>
    <row r="938" ht="18.75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</row>
    <row r="939" ht="18.75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</row>
    <row r="940" ht="18.75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</row>
    <row r="941" ht="18.75" customHeight="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</row>
    <row r="942" ht="18.75" customHeight="1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</row>
    <row r="943" ht="18.75" customHeight="1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</row>
    <row r="944" ht="18.75" customHeight="1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</row>
    <row r="945" ht="18.75" customHeight="1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</row>
    <row r="946" ht="18.75" customHeight="1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</row>
    <row r="947" ht="18.75" customHeight="1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</row>
    <row r="948" ht="18.75" customHeight="1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</row>
    <row r="949" ht="18.75" customHeight="1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</row>
    <row r="950" ht="18.75" customHeight="1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</row>
    <row r="951" ht="18.75" customHeight="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</row>
    <row r="952" ht="18.75" customHeight="1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</row>
    <row r="953" ht="18.75" customHeight="1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</row>
    <row r="954" ht="18.75" customHeight="1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</row>
    <row r="955" ht="18.75" customHeight="1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</row>
    <row r="956" ht="18.75" customHeight="1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</row>
    <row r="957" ht="18.75" customHeight="1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</row>
    <row r="958" ht="18.75" customHeight="1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</row>
    <row r="959" ht="18.75" customHeight="1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</row>
    <row r="960" ht="18.75" customHeight="1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</row>
    <row r="961" ht="18.75" customHeight="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</row>
    <row r="962" ht="18.75" customHeight="1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</row>
    <row r="963" ht="18.75" customHeight="1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</row>
    <row r="964" ht="18.75" customHeight="1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</row>
    <row r="965" ht="18.75" customHeight="1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</row>
    <row r="966" ht="18.75" customHeight="1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</row>
    <row r="967" ht="18.75" customHeight="1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</row>
    <row r="968" ht="18.75" customHeight="1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</row>
    <row r="969" ht="18.75" customHeight="1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</row>
    <row r="970" ht="18.75" customHeight="1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</row>
    <row r="971" ht="18.75" customHeight="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</row>
    <row r="972" ht="18.75" customHeight="1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</row>
    <row r="973" ht="18.75" customHeight="1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</row>
    <row r="974" ht="18.75" customHeight="1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</row>
    <row r="975" ht="18.75" customHeight="1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</row>
    <row r="976" ht="18.75" customHeight="1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</row>
    <row r="977" ht="18.75" customHeight="1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</row>
    <row r="978" ht="18.75" customHeight="1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</row>
    <row r="979" ht="18.75" customHeight="1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</row>
    <row r="980" ht="18.75" customHeight="1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</row>
    <row r="981" ht="18.75" customHeight="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</row>
    <row r="982" ht="18.75" customHeight="1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</row>
    <row r="983" ht="18.75" customHeight="1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</row>
    <row r="984" ht="18.75" customHeight="1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</row>
    <row r="985" ht="18.75" customHeight="1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</row>
    <row r="986" ht="18.75" customHeight="1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</row>
    <row r="987" ht="18.75" customHeight="1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</row>
    <row r="988" ht="18.75" customHeight="1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</row>
    <row r="989" ht="18.75" customHeight="1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</row>
    <row r="990" ht="18.75" customHeight="1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</row>
    <row r="991" ht="18.75" customHeight="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</row>
    <row r="992" ht="18.75" customHeight="1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</row>
    <row r="993" ht="18.75" customHeight="1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</row>
    <row r="994" ht="18.75" customHeight="1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</row>
    <row r="995" ht="18.75" customHeight="1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</row>
    <row r="996" ht="18.75" customHeight="1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</row>
    <row r="997" ht="18.75" customHeight="1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</row>
    <row r="998" ht="18.75" customHeight="1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</row>
    <row r="999" ht="18.75" customHeight="1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</row>
    <row r="1000" ht="18.75" customHeight="1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</row>
    <row r="1001" ht="18.75" customHeight="1">
      <c r="A1001" s="3"/>
      <c r="B1001" s="3"/>
      <c r="C1001" s="3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3"/>
      <c r="U1001" s="3"/>
      <c r="V1001" s="3"/>
      <c r="W1001" s="3"/>
      <c r="X1001" s="3"/>
    </row>
  </sheetData>
  <mergeCells count="84">
    <mergeCell ref="C85:D85"/>
    <mergeCell ref="C86:D86"/>
    <mergeCell ref="C87:D87"/>
    <mergeCell ref="C88:D88"/>
    <mergeCell ref="B89:D89"/>
    <mergeCell ref="B92:I92"/>
    <mergeCell ref="C95:D95"/>
    <mergeCell ref="C96:D96"/>
    <mergeCell ref="C97:D97"/>
    <mergeCell ref="C98:D98"/>
    <mergeCell ref="C99:D99"/>
    <mergeCell ref="C100:D100"/>
    <mergeCell ref="C101:D101"/>
    <mergeCell ref="B102:D102"/>
    <mergeCell ref="C129:D129"/>
    <mergeCell ref="B130:D130"/>
    <mergeCell ref="B132:I132"/>
    <mergeCell ref="C135:D135"/>
    <mergeCell ref="C136:D136"/>
    <mergeCell ref="C137:D137"/>
    <mergeCell ref="C138:D138"/>
    <mergeCell ref="B139:D139"/>
    <mergeCell ref="B141:I141"/>
    <mergeCell ref="C144:D144"/>
    <mergeCell ref="B148:D148"/>
    <mergeCell ref="B150:I150"/>
    <mergeCell ref="B162:C162"/>
    <mergeCell ref="B164:I164"/>
    <mergeCell ref="C174:D174"/>
    <mergeCell ref="B175:D175"/>
    <mergeCell ref="B177:I177"/>
    <mergeCell ref="B187:I187"/>
    <mergeCell ref="B189:F189"/>
    <mergeCell ref="C167:D167"/>
    <mergeCell ref="C168:D168"/>
    <mergeCell ref="C169:D169"/>
    <mergeCell ref="C170:D170"/>
    <mergeCell ref="C171:D171"/>
    <mergeCell ref="C172:D172"/>
    <mergeCell ref="B173:D173"/>
    <mergeCell ref="B2:I2"/>
    <mergeCell ref="B4:I4"/>
    <mergeCell ref="B5:E5"/>
    <mergeCell ref="B10:D10"/>
    <mergeCell ref="B11:E11"/>
    <mergeCell ref="C17:E17"/>
    <mergeCell ref="C18:E18"/>
    <mergeCell ref="C19:E19"/>
    <mergeCell ref="F19:G19"/>
    <mergeCell ref="B21:I21"/>
    <mergeCell ref="B23:I23"/>
    <mergeCell ref="C24:D24"/>
    <mergeCell ref="C25:D25"/>
    <mergeCell ref="C26:D26"/>
    <mergeCell ref="C27:D27"/>
    <mergeCell ref="C28:D28"/>
    <mergeCell ref="C29:D29"/>
    <mergeCell ref="C30:D30"/>
    <mergeCell ref="C31:D31"/>
    <mergeCell ref="B33:I33"/>
    <mergeCell ref="B43:D43"/>
    <mergeCell ref="B45:I45"/>
    <mergeCell ref="B47:I47"/>
    <mergeCell ref="B53:D53"/>
    <mergeCell ref="B55:I55"/>
    <mergeCell ref="B67:C67"/>
    <mergeCell ref="B69:I69"/>
    <mergeCell ref="C72:D72"/>
    <mergeCell ref="B80:D80"/>
    <mergeCell ref="B82:I82"/>
    <mergeCell ref="C73:D73"/>
    <mergeCell ref="C74:D74"/>
    <mergeCell ref="C75:D75"/>
    <mergeCell ref="C76:D76"/>
    <mergeCell ref="C77:D77"/>
    <mergeCell ref="C78:D78"/>
    <mergeCell ref="C79:D79"/>
    <mergeCell ref="B104:I104"/>
    <mergeCell ref="B106:I106"/>
    <mergeCell ref="C107:D107"/>
    <mergeCell ref="C115:D115"/>
    <mergeCell ref="B116:D116"/>
    <mergeCell ref="B125:I125"/>
    <mergeCell ref="C128:D128"/>
  </mergeCells>
  <printOptions horizontalCentered="1"/>
  <pageMargins bottom="0.75" footer="0.0" header="0.0" left="0.25" right="0.25" top="0.75"/>
  <pageSetup paperSize="9" scale="60" orientation="portrait"/>
  <headerFooter>
    <oddHeader>&amp;R</oddHeader>
    <oddFooter>&amp;L&amp;R /&amp;P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4.43" defaultRowHeight="15.0"/>
  <cols>
    <col customWidth="1" min="1" max="1" width="7.43"/>
    <col customWidth="1" min="2" max="2" width="37.86"/>
    <col customWidth="1" min="3" max="3" width="11.29"/>
    <col customWidth="1" min="4" max="4" width="11.57"/>
    <col customWidth="1" min="5" max="5" width="11.29"/>
    <col customWidth="1" min="6" max="6" width="14.0"/>
    <col customWidth="1" min="7" max="7" width="14.43"/>
  </cols>
  <sheetData>
    <row r="1">
      <c r="A1" s="120" t="s">
        <v>171</v>
      </c>
      <c r="B1" s="121"/>
      <c r="C1" s="121"/>
      <c r="D1" s="121"/>
      <c r="E1" s="121"/>
      <c r="F1" s="121"/>
      <c r="G1" s="121"/>
      <c r="H1" s="121"/>
    </row>
    <row r="2">
      <c r="A2" s="122"/>
      <c r="B2" s="122"/>
      <c r="C2" s="122"/>
      <c r="D2" s="122"/>
      <c r="E2" s="122"/>
      <c r="F2" s="122"/>
      <c r="G2" s="122"/>
    </row>
    <row r="3">
      <c r="A3" s="123" t="s">
        <v>172</v>
      </c>
      <c r="B3" s="124"/>
      <c r="C3" s="124"/>
      <c r="D3" s="124"/>
      <c r="E3" s="124"/>
      <c r="F3" s="124"/>
      <c r="G3" s="124"/>
    </row>
    <row r="4">
      <c r="A4" s="125" t="s">
        <v>173</v>
      </c>
      <c r="B4" s="126"/>
      <c r="C4" s="126"/>
      <c r="D4" s="126"/>
      <c r="E4" s="126"/>
      <c r="F4" s="126"/>
      <c r="G4" s="126"/>
    </row>
    <row r="5">
      <c r="A5" s="127" t="s">
        <v>174</v>
      </c>
      <c r="B5" s="127" t="s">
        <v>175</v>
      </c>
      <c r="C5" s="128" t="s">
        <v>176</v>
      </c>
      <c r="D5" s="128" t="s">
        <v>177</v>
      </c>
      <c r="E5" s="127"/>
      <c r="F5" s="129" t="s">
        <v>178</v>
      </c>
      <c r="G5" s="129" t="s">
        <v>179</v>
      </c>
    </row>
    <row r="6">
      <c r="A6" s="128">
        <v>1.0</v>
      </c>
      <c r="B6" s="130" t="s">
        <v>136</v>
      </c>
      <c r="C6" s="128" t="s">
        <v>176</v>
      </c>
      <c r="D6" s="127">
        <v>1.0</v>
      </c>
      <c r="E6" s="131"/>
      <c r="F6" s="132">
        <v>15.5</v>
      </c>
      <c r="G6" s="131">
        <f>F6*D6</f>
        <v>15.5</v>
      </c>
    </row>
    <row r="7">
      <c r="A7" s="133" t="s">
        <v>180</v>
      </c>
      <c r="B7" s="17"/>
      <c r="C7" s="17"/>
      <c r="D7" s="17"/>
      <c r="E7" s="17"/>
      <c r="F7" s="18"/>
      <c r="G7" s="134">
        <f>TRUNC(G6/12,2)</f>
        <v>1.29</v>
      </c>
    </row>
    <row r="8">
      <c r="A8" s="124"/>
      <c r="B8" s="124"/>
      <c r="C8" s="124"/>
      <c r="D8" s="124"/>
      <c r="E8" s="124"/>
      <c r="F8" s="124"/>
      <c r="G8" s="124"/>
    </row>
  </sheetData>
  <mergeCells count="2">
    <mergeCell ref="A1:H1"/>
    <mergeCell ref="A7:F7"/>
  </mergeCells>
  <printOptions horizontalCentered="1"/>
  <pageMargins bottom="0.75" footer="0.0" header="0.0" left="0.25" right="0.25" top="0.75"/>
  <pageSetup paperSize="9" scale="84" orientation="landscape"/>
  <headerFooter>
    <oddHeader>&amp;R&amp;A</oddHeader>
    <oddFooter>&amp;R /&amp;P</oddFooter>
  </headerFooter>
  <drawing r:id="rId1"/>
</worksheet>
</file>